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05" windowWidth="24240" windowHeight="15135"/>
  </bookViews>
  <sheets>
    <sheet name="2024" sheetId="2" r:id="rId1"/>
  </sheets>
  <definedNames>
    <definedName name="_xlnm.Print_Titles" localSheetId="0">'2024'!$6:$6</definedName>
  </definedNames>
  <calcPr calcId="145621"/>
</workbook>
</file>

<file path=xl/calcChain.xml><?xml version="1.0" encoding="utf-8"?>
<calcChain xmlns="http://schemas.openxmlformats.org/spreadsheetml/2006/main">
  <c r="H12" i="2" l="1"/>
  <c r="AQ22" i="2" l="1"/>
  <c r="AQ15" i="2"/>
  <c r="AN35" i="2"/>
  <c r="AO34" i="2"/>
  <c r="AO33" i="2"/>
  <c r="AO32" i="2"/>
  <c r="AN31" i="2"/>
  <c r="AO30" i="2"/>
  <c r="AO29" i="2" s="1"/>
  <c r="AO21" i="2"/>
  <c r="AN20" i="2"/>
  <c r="AO19" i="2"/>
  <c r="AO18" i="2" s="1"/>
  <c r="AO14" i="2"/>
  <c r="AO28" i="2" l="1"/>
  <c r="Y26" i="2"/>
  <c r="Y22" i="2"/>
  <c r="Y15" i="2"/>
  <c r="Y13" i="2"/>
  <c r="Y10" i="2" s="1"/>
  <c r="O13" i="2" l="1"/>
  <c r="Q13" i="2" s="1"/>
  <c r="S13" i="2" s="1"/>
  <c r="O22" i="2"/>
  <c r="Q22" i="2" s="1"/>
  <c r="M24" i="2"/>
  <c r="M25" i="2"/>
  <c r="M14" i="2"/>
  <c r="S22" i="2" l="1"/>
  <c r="Q19" i="2"/>
  <c r="Q18" i="2"/>
  <c r="K26" i="2"/>
  <c r="K25" i="2"/>
  <c r="K24" i="2"/>
  <c r="K22" i="2"/>
  <c r="I25" i="2"/>
  <c r="I24" i="2"/>
  <c r="S18" i="2" l="1"/>
  <c r="S19" i="2"/>
  <c r="W17" i="2"/>
  <c r="AA26" i="2" l="1"/>
  <c r="AE26" i="2" s="1"/>
  <c r="AG26" i="2" s="1"/>
  <c r="AI26" i="2" s="1"/>
  <c r="AK26" i="2" s="1"/>
  <c r="AM26" i="2" s="1"/>
  <c r="AO26" i="2" s="1"/>
  <c r="AA22" i="2"/>
  <c r="AA15" i="2"/>
  <c r="AA13" i="2"/>
  <c r="AA12" i="2" s="1"/>
  <c r="AA10" i="2"/>
  <c r="AO25" i="2" l="1"/>
  <c r="AQ26" i="2"/>
  <c r="AN26" i="2"/>
  <c r="AO16" i="2"/>
  <c r="AO24" i="2"/>
  <c r="I28" i="2"/>
  <c r="I29" i="2"/>
  <c r="I30" i="2"/>
  <c r="I34" i="2"/>
  <c r="I33" i="2" s="1"/>
  <c r="AO17" i="2" l="1"/>
  <c r="AQ17" i="2"/>
  <c r="AQ16" i="2"/>
  <c r="AP35" i="2"/>
  <c r="AQ34" i="2"/>
  <c r="AQ33" i="2"/>
  <c r="AQ32" i="2"/>
  <c r="AP31" i="2"/>
  <c r="AQ30" i="2"/>
  <c r="AP30" i="2" s="1"/>
  <c r="AP26" i="2"/>
  <c r="AQ25" i="2"/>
  <c r="AQ24" i="2"/>
  <c r="AQ21" i="2"/>
  <c r="AP20" i="2"/>
  <c r="AQ19" i="2"/>
  <c r="AQ18" i="2"/>
  <c r="AQ14" i="2"/>
  <c r="AL35" i="2"/>
  <c r="AM34" i="2"/>
  <c r="AN34" i="2" s="1"/>
  <c r="AM33" i="2"/>
  <c r="AN33" i="2" s="1"/>
  <c r="AM32" i="2"/>
  <c r="AL31" i="2"/>
  <c r="AM30" i="2"/>
  <c r="AN30" i="2" s="1"/>
  <c r="AL26" i="2"/>
  <c r="AM25" i="2"/>
  <c r="AN25" i="2" s="1"/>
  <c r="AM24" i="2"/>
  <c r="AN24" i="2" s="1"/>
  <c r="AM21" i="2"/>
  <c r="AN21" i="2" s="1"/>
  <c r="AL20" i="2"/>
  <c r="AJ35" i="2"/>
  <c r="AK34" i="2"/>
  <c r="AK33" i="2"/>
  <c r="AK32" i="2"/>
  <c r="AJ32" i="2" s="1"/>
  <c r="AJ31" i="2"/>
  <c r="AK30" i="2"/>
  <c r="AK29" i="2" s="1"/>
  <c r="AJ26" i="2"/>
  <c r="AK25" i="2"/>
  <c r="AK24" i="2"/>
  <c r="AL24" i="2" s="1"/>
  <c r="AK21" i="2"/>
  <c r="AJ20" i="2"/>
  <c r="AI34" i="2"/>
  <c r="AI33" i="2"/>
  <c r="AJ33" i="2" s="1"/>
  <c r="AI32" i="2"/>
  <c r="AI30" i="2"/>
  <c r="AI29" i="2" s="1"/>
  <c r="AI28" i="2" s="1"/>
  <c r="AI25" i="2"/>
  <c r="AI24" i="2"/>
  <c r="AI21" i="2"/>
  <c r="AG24" i="2"/>
  <c r="AG25" i="2"/>
  <c r="AE24" i="2"/>
  <c r="AE25" i="2"/>
  <c r="AE20" i="2"/>
  <c r="AE22" i="2"/>
  <c r="AG22" i="2" s="1"/>
  <c r="AI22" i="2" s="1"/>
  <c r="AK22" i="2" s="1"/>
  <c r="AM22" i="2" s="1"/>
  <c r="AE15" i="2"/>
  <c r="AG15" i="2" s="1"/>
  <c r="AI15" i="2" s="1"/>
  <c r="AK15" i="2" s="1"/>
  <c r="AE13" i="2"/>
  <c r="AA24" i="2"/>
  <c r="AA18" i="2"/>
  <c r="AA19" i="2"/>
  <c r="Y24" i="2"/>
  <c r="Y25" i="2"/>
  <c r="Y18" i="2"/>
  <c r="Y19" i="2"/>
  <c r="Y12" i="2"/>
  <c r="W24" i="2"/>
  <c r="W25" i="2"/>
  <c r="W18" i="2"/>
  <c r="W16" i="2" s="1"/>
  <c r="W36" i="2" s="1"/>
  <c r="W19" i="2"/>
  <c r="W10" i="2"/>
  <c r="U10" i="2"/>
  <c r="U36" i="2"/>
  <c r="U24" i="2"/>
  <c r="U25" i="2"/>
  <c r="R20" i="2"/>
  <c r="U19" i="2"/>
  <c r="U18" i="2" s="1"/>
  <c r="U12" i="2"/>
  <c r="S36" i="2"/>
  <c r="S12" i="2"/>
  <c r="Q36" i="2"/>
  <c r="Q12" i="2"/>
  <c r="O12" i="2"/>
  <c r="M12" i="2"/>
  <c r="K32" i="2"/>
  <c r="K30" i="2"/>
  <c r="K29" i="2"/>
  <c r="K28" i="2"/>
  <c r="K12" i="2"/>
  <c r="I32" i="2"/>
  <c r="E34" i="2"/>
  <c r="I19" i="2"/>
  <c r="K19" i="2" s="1"/>
  <c r="K18" i="2" s="1"/>
  <c r="AN22" i="2" l="1"/>
  <c r="AM16" i="2"/>
  <c r="AN16" i="2" s="1"/>
  <c r="AP15" i="2"/>
  <c r="AM15" i="2"/>
  <c r="AP25" i="2"/>
  <c r="AL32" i="2"/>
  <c r="AN32" i="2"/>
  <c r="AJ15" i="2"/>
  <c r="AP22" i="2"/>
  <c r="AE18" i="2"/>
  <c r="AM19" i="2"/>
  <c r="H32" i="2"/>
  <c r="AE12" i="2"/>
  <c r="AG13" i="2"/>
  <c r="AE10" i="2"/>
  <c r="AE19" i="2"/>
  <c r="AJ25" i="2"/>
  <c r="AL25" i="2"/>
  <c r="AP14" i="2"/>
  <c r="AI19" i="2"/>
  <c r="AI18" i="2" s="1"/>
  <c r="AJ22" i="2"/>
  <c r="AL22" i="2"/>
  <c r="AK19" i="2"/>
  <c r="AK18" i="2" s="1"/>
  <c r="AG19" i="2"/>
  <c r="AG18" i="2" s="1"/>
  <c r="AI14" i="2"/>
  <c r="AK14" i="2"/>
  <c r="AJ21" i="2"/>
  <c r="AM14" i="2"/>
  <c r="AN14" i="2" s="1"/>
  <c r="AL21" i="2"/>
  <c r="AP21" i="2"/>
  <c r="AP24" i="2"/>
  <c r="AP32" i="2"/>
  <c r="AP33" i="2"/>
  <c r="AP34" i="2"/>
  <c r="AL33" i="2"/>
  <c r="AL34" i="2"/>
  <c r="AL30" i="2"/>
  <c r="AJ24" i="2"/>
  <c r="AJ34" i="2"/>
  <c r="AQ29" i="2"/>
  <c r="AM29" i="2"/>
  <c r="AJ29" i="2"/>
  <c r="AK28" i="2"/>
  <c r="AJ28" i="2" s="1"/>
  <c r="AJ30" i="2"/>
  <c r="AH15" i="2"/>
  <c r="AH18" i="2"/>
  <c r="AH20" i="2"/>
  <c r="AH22" i="2"/>
  <c r="AH24" i="2"/>
  <c r="AH31" i="2"/>
  <c r="AH35" i="2"/>
  <c r="AJ19" i="2" l="1"/>
  <c r="AN15" i="2"/>
  <c r="AL15" i="2"/>
  <c r="AJ14" i="2"/>
  <c r="AL29" i="2"/>
  <c r="AN29" i="2"/>
  <c r="AM18" i="2"/>
  <c r="AN18" i="2" s="1"/>
  <c r="AN19" i="2"/>
  <c r="AL19" i="2"/>
  <c r="AH19" i="2"/>
  <c r="AL14" i="2"/>
  <c r="AP19" i="2"/>
  <c r="AP18" i="2"/>
  <c r="AG10" i="2"/>
  <c r="AF10" i="2" s="1"/>
  <c r="AI13" i="2"/>
  <c r="AG12" i="2"/>
  <c r="AP29" i="2"/>
  <c r="AQ28" i="2"/>
  <c r="AM28" i="2"/>
  <c r="AL18" i="2"/>
  <c r="AJ18" i="2"/>
  <c r="AF12" i="2"/>
  <c r="AF15" i="2"/>
  <c r="AF18" i="2"/>
  <c r="AF19" i="2"/>
  <c r="AF20" i="2"/>
  <c r="AF22" i="2"/>
  <c r="AF24" i="2"/>
  <c r="AF31" i="2"/>
  <c r="AF35" i="2"/>
  <c r="AG34" i="2"/>
  <c r="AG33" i="2"/>
  <c r="AG32" i="2"/>
  <c r="AG30" i="2"/>
  <c r="AG29" i="2" s="1"/>
  <c r="AG28" i="2" s="1"/>
  <c r="AF26" i="2"/>
  <c r="AH25" i="2"/>
  <c r="AG21" i="2"/>
  <c r="AF21" i="2" s="1"/>
  <c r="AG14" i="2"/>
  <c r="AF13" i="2"/>
  <c r="AD10" i="2"/>
  <c r="AD12" i="2"/>
  <c r="AD15" i="2"/>
  <c r="AD18" i="2"/>
  <c r="AD19" i="2"/>
  <c r="AD20" i="2"/>
  <c r="AD22" i="2"/>
  <c r="AD24" i="2"/>
  <c r="AD31" i="2"/>
  <c r="AD35" i="2"/>
  <c r="AE34" i="2"/>
  <c r="AE33" i="2"/>
  <c r="AE32" i="2"/>
  <c r="AE30" i="2"/>
  <c r="AE14" i="2"/>
  <c r="AD13" i="2"/>
  <c r="AC34" i="2"/>
  <c r="AC33" i="2"/>
  <c r="AC32" i="2"/>
  <c r="AC30" i="2"/>
  <c r="AC29" i="2" s="1"/>
  <c r="AC28" i="2" s="1"/>
  <c r="AC25" i="2"/>
  <c r="AC26" i="2" s="1"/>
  <c r="AC21" i="2"/>
  <c r="AC14" i="2"/>
  <c r="AC13" i="2"/>
  <c r="Z10" i="2"/>
  <c r="Z12" i="2"/>
  <c r="Z15" i="2"/>
  <c r="Z18" i="2"/>
  <c r="Z19" i="2"/>
  <c r="Z20" i="2"/>
  <c r="Z22" i="2"/>
  <c r="Z24" i="2"/>
  <c r="Z31" i="2"/>
  <c r="Z35" i="2"/>
  <c r="AA34" i="2"/>
  <c r="AA33" i="2"/>
  <c r="AA32" i="2"/>
  <c r="AA30" i="2"/>
  <c r="AA29" i="2" s="1"/>
  <c r="AA28" i="2" s="1"/>
  <c r="AA25" i="2"/>
  <c r="AA21" i="2"/>
  <c r="AA14" i="2"/>
  <c r="X10" i="2"/>
  <c r="X12" i="2"/>
  <c r="X15" i="2"/>
  <c r="X18" i="2"/>
  <c r="X19" i="2"/>
  <c r="X20" i="2"/>
  <c r="X22" i="2"/>
  <c r="X24" i="2"/>
  <c r="X31" i="2"/>
  <c r="X35" i="2"/>
  <c r="Y34" i="2"/>
  <c r="Y33" i="2"/>
  <c r="Y32" i="2"/>
  <c r="Y30" i="2"/>
  <c r="Y29" i="2" s="1"/>
  <c r="Y28" i="2" s="1"/>
  <c r="Y21" i="2"/>
  <c r="Y14" i="2"/>
  <c r="V10" i="2"/>
  <c r="V12" i="2"/>
  <c r="V15" i="2"/>
  <c r="V18" i="2"/>
  <c r="V19" i="2"/>
  <c r="V20" i="2"/>
  <c r="V22" i="2"/>
  <c r="V24" i="2"/>
  <c r="V31" i="2"/>
  <c r="V35" i="2"/>
  <c r="V36" i="2"/>
  <c r="W34" i="2"/>
  <c r="W33" i="2"/>
  <c r="W32" i="2"/>
  <c r="W30" i="2"/>
  <c r="W29" i="2" s="1"/>
  <c r="W28" i="2" s="1"/>
  <c r="V26" i="2"/>
  <c r="W14" i="2"/>
  <c r="V13" i="2"/>
  <c r="T12" i="2"/>
  <c r="T18" i="2"/>
  <c r="T19" i="2"/>
  <c r="T22" i="2"/>
  <c r="T31" i="2"/>
  <c r="T35" i="2"/>
  <c r="T36" i="2"/>
  <c r="U34" i="2"/>
  <c r="U33" i="2"/>
  <c r="U32" i="2"/>
  <c r="U30" i="2"/>
  <c r="U29" i="2" s="1"/>
  <c r="U28" i="2" s="1"/>
  <c r="U14" i="2"/>
  <c r="Z21" i="2" l="1"/>
  <c r="AL28" i="2"/>
  <c r="AN28" i="2"/>
  <c r="Z33" i="2"/>
  <c r="AF14" i="2"/>
  <c r="AK13" i="2"/>
  <c r="AI10" i="2"/>
  <c r="AI12" i="2"/>
  <c r="AP28" i="2"/>
  <c r="AF34" i="2"/>
  <c r="V34" i="2"/>
  <c r="AH32" i="2"/>
  <c r="AF33" i="2"/>
  <c r="AF32" i="2"/>
  <c r="AD32" i="2"/>
  <c r="AD30" i="2"/>
  <c r="X34" i="2"/>
  <c r="AF30" i="2"/>
  <c r="V28" i="2"/>
  <c r="X13" i="2"/>
  <c r="X28" i="2"/>
  <c r="X30" i="2"/>
  <c r="Z26" i="2"/>
  <c r="AD14" i="2"/>
  <c r="AF25" i="2"/>
  <c r="AH13" i="2"/>
  <c r="AH33" i="2"/>
  <c r="X26" i="2"/>
  <c r="Z34" i="2"/>
  <c r="AH26" i="2"/>
  <c r="V14" i="2"/>
  <c r="V32" i="2"/>
  <c r="X14" i="2"/>
  <c r="X32" i="2"/>
  <c r="Z13" i="2"/>
  <c r="Z28" i="2"/>
  <c r="Z30" i="2"/>
  <c r="AD21" i="2"/>
  <c r="AD33" i="2"/>
  <c r="AH14" i="2"/>
  <c r="AH28" i="2"/>
  <c r="AH29" i="2"/>
  <c r="AH34" i="2"/>
  <c r="V21" i="2"/>
  <c r="V33" i="2"/>
  <c r="X21" i="2"/>
  <c r="X33" i="2"/>
  <c r="Z14" i="2"/>
  <c r="AD26" i="2"/>
  <c r="AD34" i="2"/>
  <c r="AH21" i="2"/>
  <c r="AH30" i="2"/>
  <c r="Z32" i="2"/>
  <c r="AE29" i="2"/>
  <c r="AF29" i="2" s="1"/>
  <c r="AD25" i="2"/>
  <c r="V30" i="2"/>
  <c r="V29" i="2"/>
  <c r="V25" i="2"/>
  <c r="X29" i="2"/>
  <c r="X25" i="2"/>
  <c r="Z29" i="2"/>
  <c r="Z25" i="2"/>
  <c r="R12" i="2"/>
  <c r="R18" i="2"/>
  <c r="R19" i="2"/>
  <c r="R22" i="2"/>
  <c r="R31" i="2"/>
  <c r="R35" i="2"/>
  <c r="R36" i="2"/>
  <c r="S34" i="2"/>
  <c r="T34" i="2" s="1"/>
  <c r="S33" i="2"/>
  <c r="T33" i="2" s="1"/>
  <c r="S32" i="2"/>
  <c r="T32" i="2" s="1"/>
  <c r="S30" i="2"/>
  <c r="S29" i="2" s="1"/>
  <c r="S28" i="2" s="1"/>
  <c r="T28" i="2" s="1"/>
  <c r="T21" i="2"/>
  <c r="T13" i="2"/>
  <c r="P20" i="2"/>
  <c r="P22" i="2"/>
  <c r="P31" i="2"/>
  <c r="P35" i="2"/>
  <c r="P21" i="2"/>
  <c r="AH10" i="2" l="1"/>
  <c r="AM13" i="2"/>
  <c r="AO13" i="2" s="1"/>
  <c r="AK10" i="2"/>
  <c r="AK12" i="2"/>
  <c r="AJ12" i="2" s="1"/>
  <c r="AJ13" i="2"/>
  <c r="AH12" i="2"/>
  <c r="T29" i="2"/>
  <c r="R21" i="2"/>
  <c r="AE28" i="2"/>
  <c r="AD29" i="2"/>
  <c r="T30" i="2"/>
  <c r="P12" i="2"/>
  <c r="AN13" i="2" l="1"/>
  <c r="AO10" i="2"/>
  <c r="AO36" i="2" s="1"/>
  <c r="AO12" i="2"/>
  <c r="AJ10" i="2"/>
  <c r="AM10" i="2"/>
  <c r="AL13" i="2"/>
  <c r="AM12" i="2"/>
  <c r="AL12" i="2" s="1"/>
  <c r="AD28" i="2"/>
  <c r="AF28" i="2"/>
  <c r="Q34" i="2"/>
  <c r="Q33" i="2"/>
  <c r="Q32" i="2"/>
  <c r="Q30" i="2"/>
  <c r="N12" i="2"/>
  <c r="N22" i="2"/>
  <c r="N31" i="2"/>
  <c r="N35" i="2"/>
  <c r="O34" i="2"/>
  <c r="O33" i="2"/>
  <c r="O32" i="2"/>
  <c r="O30" i="2"/>
  <c r="O29" i="2" s="1"/>
  <c r="O28" i="2" s="1"/>
  <c r="L12" i="2"/>
  <c r="L22" i="2"/>
  <c r="L31" i="2"/>
  <c r="L35" i="2"/>
  <c r="M30" i="2"/>
  <c r="M29" i="2" s="1"/>
  <c r="M34" i="2"/>
  <c r="M33" i="2"/>
  <c r="M32" i="2"/>
  <c r="M19" i="2"/>
  <c r="O19" i="2" s="1"/>
  <c r="O18" i="2" s="1"/>
  <c r="P18" i="2" s="1"/>
  <c r="M18" i="2"/>
  <c r="J31" i="2"/>
  <c r="J35" i="2"/>
  <c r="K34" i="2"/>
  <c r="J34" i="2" s="1"/>
  <c r="K33" i="2"/>
  <c r="J33" i="2" s="1"/>
  <c r="J32" i="2"/>
  <c r="K27" i="2"/>
  <c r="M27" i="2" s="1"/>
  <c r="J28" i="2"/>
  <c r="J29" i="2"/>
  <c r="J30" i="2"/>
  <c r="H14" i="2"/>
  <c r="H27" i="2"/>
  <c r="H28" i="2"/>
  <c r="H31" i="2"/>
  <c r="H35" i="2"/>
  <c r="I15" i="2"/>
  <c r="G7" i="2"/>
  <c r="F8" i="2"/>
  <c r="F9" i="2"/>
  <c r="G12" i="2"/>
  <c r="F13" i="2"/>
  <c r="F12" i="2" s="1"/>
  <c r="G14" i="2"/>
  <c r="F15" i="2"/>
  <c r="F14" i="2" s="1"/>
  <c r="G19" i="2"/>
  <c r="G18" i="2" s="1"/>
  <c r="F22" i="2"/>
  <c r="F23" i="2"/>
  <c r="G25" i="2"/>
  <c r="G24" i="2" s="1"/>
  <c r="F26" i="2"/>
  <c r="F25" i="2" s="1"/>
  <c r="F24" i="2" s="1"/>
  <c r="G30" i="2"/>
  <c r="G29" i="2" s="1"/>
  <c r="G28" i="2" s="1"/>
  <c r="F31" i="2"/>
  <c r="F30" i="2" s="1"/>
  <c r="F29" i="2" s="1"/>
  <c r="F28" i="2" s="1"/>
  <c r="G34" i="2"/>
  <c r="G33" i="2" s="1"/>
  <c r="G32" i="2" s="1"/>
  <c r="F35" i="2"/>
  <c r="F34" i="2" s="1"/>
  <c r="F33" i="2" s="1"/>
  <c r="F32" i="2" s="1"/>
  <c r="H29" i="2"/>
  <c r="H15" i="2" l="1"/>
  <c r="K15" i="2"/>
  <c r="K14" i="2" s="1"/>
  <c r="L14" i="2" s="1"/>
  <c r="AN10" i="2"/>
  <c r="P19" i="2"/>
  <c r="AN12" i="2"/>
  <c r="AL10" i="2"/>
  <c r="AQ13" i="2"/>
  <c r="F19" i="2"/>
  <c r="F18" i="2" s="1"/>
  <c r="F17" i="2" s="1"/>
  <c r="F16" i="2" s="1"/>
  <c r="L19" i="2"/>
  <c r="N34" i="2"/>
  <c r="L33" i="2"/>
  <c r="L29" i="2"/>
  <c r="O15" i="2"/>
  <c r="Q15" i="2" s="1"/>
  <c r="H26" i="2"/>
  <c r="F27" i="2"/>
  <c r="F11" i="2"/>
  <c r="F10" i="2" s="1"/>
  <c r="L30" i="2"/>
  <c r="N13" i="2"/>
  <c r="N32" i="2"/>
  <c r="F7" i="2"/>
  <c r="L32" i="2"/>
  <c r="N33" i="2"/>
  <c r="G11" i="2"/>
  <c r="G10" i="2" s="1"/>
  <c r="L18" i="2"/>
  <c r="O27" i="2"/>
  <c r="L27" i="2"/>
  <c r="O14" i="2"/>
  <c r="K36" i="2"/>
  <c r="J27" i="2"/>
  <c r="J14" i="2"/>
  <c r="M28" i="2"/>
  <c r="N29" i="2"/>
  <c r="N18" i="2"/>
  <c r="P30" i="2"/>
  <c r="R30" i="2"/>
  <c r="G17" i="2"/>
  <c r="G16" i="2" s="1"/>
  <c r="L34" i="2"/>
  <c r="P13" i="2"/>
  <c r="R13" i="2"/>
  <c r="P32" i="2"/>
  <c r="R32" i="2"/>
  <c r="P33" i="2"/>
  <c r="R33" i="2"/>
  <c r="N30" i="2"/>
  <c r="N19" i="2"/>
  <c r="Q29" i="2"/>
  <c r="R34" i="2"/>
  <c r="P34" i="2"/>
  <c r="G27" i="2"/>
  <c r="S15" i="2" l="1"/>
  <c r="Q14" i="2"/>
  <c r="F36" i="2"/>
  <c r="AQ10" i="2"/>
  <c r="AQ12" i="2"/>
  <c r="AP13" i="2"/>
  <c r="L15" i="2"/>
  <c r="J15" i="2"/>
  <c r="G36" i="2"/>
  <c r="Q28" i="2"/>
  <c r="R29" i="2"/>
  <c r="P29" i="2"/>
  <c r="L28" i="2"/>
  <c r="N28" i="2"/>
  <c r="M36" i="2"/>
  <c r="J36" i="2"/>
  <c r="P15" i="2"/>
  <c r="N15" i="2"/>
  <c r="J26" i="2"/>
  <c r="N14" i="2"/>
  <c r="H24" i="2"/>
  <c r="H25" i="2"/>
  <c r="Q27" i="2"/>
  <c r="N27" i="2"/>
  <c r="AB22" i="2"/>
  <c r="AB35" i="2"/>
  <c r="AB34" i="2" s="1"/>
  <c r="AB33" i="2" s="1"/>
  <c r="AB32" i="2" s="1"/>
  <c r="AB31" i="2"/>
  <c r="AB30" i="2" s="1"/>
  <c r="AB29" i="2" s="1"/>
  <c r="AB28" i="2" s="1"/>
  <c r="AB26" i="2"/>
  <c r="AB25" i="2" s="1"/>
  <c r="AB24" i="2" s="1"/>
  <c r="AB13" i="2"/>
  <c r="AB12" i="2" s="1"/>
  <c r="H30" i="2"/>
  <c r="E7" i="2"/>
  <c r="P14" i="2" l="1"/>
  <c r="T15" i="2"/>
  <c r="R15" i="2"/>
  <c r="S14" i="2"/>
  <c r="T14" i="2" s="1"/>
  <c r="AQ36" i="2"/>
  <c r="AP10" i="2"/>
  <c r="AP12" i="2"/>
  <c r="O26" i="2"/>
  <c r="Q26" i="2" s="1"/>
  <c r="L26" i="2"/>
  <c r="J25" i="2"/>
  <c r="P27" i="2"/>
  <c r="S27" i="2"/>
  <c r="J24" i="2"/>
  <c r="L36" i="2"/>
  <c r="O36" i="2"/>
  <c r="H34" i="2"/>
  <c r="P28" i="2"/>
  <c r="R28" i="2"/>
  <c r="AB15" i="2"/>
  <c r="AB14" i="2" s="1"/>
  <c r="AB11" i="2" s="1"/>
  <c r="AB10" i="2" s="1"/>
  <c r="E11" i="2"/>
  <c r="E10" i="2" s="1"/>
  <c r="AB27" i="2"/>
  <c r="E17" i="2"/>
  <c r="E16" i="2" s="1"/>
  <c r="S26" i="2" l="1"/>
  <c r="Q24" i="2"/>
  <c r="Q25" i="2"/>
  <c r="R14" i="2"/>
  <c r="E36" i="2"/>
  <c r="H36" i="2" s="1"/>
  <c r="P36" i="2"/>
  <c r="N36" i="2"/>
  <c r="U27" i="2"/>
  <c r="R27" i="2"/>
  <c r="H33" i="2"/>
  <c r="L24" i="2"/>
  <c r="O24" i="2"/>
  <c r="L25" i="2"/>
  <c r="O25" i="2"/>
  <c r="N26" i="2"/>
  <c r="P26" i="2"/>
  <c r="S24" i="2" l="1"/>
  <c r="S25" i="2"/>
  <c r="T26" i="2"/>
  <c r="R26" i="2"/>
  <c r="P24" i="2"/>
  <c r="N24" i="2"/>
  <c r="W27" i="2"/>
  <c r="T27" i="2"/>
  <c r="P25" i="2"/>
  <c r="N25" i="2"/>
  <c r="L13" i="2"/>
  <c r="T25" i="2" l="1"/>
  <c r="R25" i="2"/>
  <c r="T24" i="2"/>
  <c r="R24" i="2"/>
  <c r="Y27" i="2"/>
  <c r="V27" i="2"/>
  <c r="AA27" i="2" l="1"/>
  <c r="X27" i="2"/>
  <c r="AC27" i="2" l="1"/>
  <c r="AE27" i="2" s="1"/>
  <c r="Z27" i="2"/>
  <c r="AD27" i="2" l="1"/>
  <c r="AG27" i="2"/>
  <c r="AI27" i="2" s="1"/>
  <c r="AK27" i="2" s="1"/>
  <c r="AJ27" i="2" l="1"/>
  <c r="AM27" i="2"/>
  <c r="AO27" i="2" s="1"/>
  <c r="AN27" i="2" s="1"/>
  <c r="AF27" i="2"/>
  <c r="AH27" i="2"/>
  <c r="J12" i="2"/>
  <c r="H11" i="2"/>
  <c r="AL27" i="2" l="1"/>
  <c r="K11" i="2"/>
  <c r="AQ27" i="2" l="1"/>
  <c r="K10" i="2"/>
  <c r="H10" i="2"/>
  <c r="J11" i="2"/>
  <c r="M11" i="2"/>
  <c r="AP27" i="2" l="1"/>
  <c r="L11" i="2"/>
  <c r="O11" i="2"/>
  <c r="M10" i="2"/>
  <c r="J10" i="2"/>
  <c r="L10" i="2" l="1"/>
  <c r="O10" i="2"/>
  <c r="N11" i="2"/>
  <c r="Q11" i="2"/>
  <c r="P11" i="2" l="1"/>
  <c r="S11" i="2"/>
  <c r="N10" i="2"/>
  <c r="Q10" i="2"/>
  <c r="P10" i="2" l="1"/>
  <c r="S10" i="2"/>
  <c r="R11" i="2"/>
  <c r="U11" i="2"/>
  <c r="R10" i="2" l="1"/>
  <c r="T10" i="2"/>
  <c r="T11" i="2"/>
  <c r="W11" i="2"/>
  <c r="Y11" i="2" l="1"/>
  <c r="V11" i="2"/>
  <c r="AA11" i="2" l="1"/>
  <c r="X11" i="2"/>
  <c r="Z11" i="2" l="1"/>
  <c r="AC11" i="2"/>
  <c r="AE11" i="2" s="1"/>
  <c r="AG11" i="2" l="1"/>
  <c r="AI11" i="2" s="1"/>
  <c r="AK11" i="2" s="1"/>
  <c r="AD11" i="2"/>
  <c r="AJ11" i="2" l="1"/>
  <c r="AM11" i="2"/>
  <c r="AO11" i="2" s="1"/>
  <c r="AN11" i="2" s="1"/>
  <c r="AH11" i="2"/>
  <c r="AF11" i="2"/>
  <c r="J22" i="2"/>
  <c r="H22" i="2"/>
  <c r="H19" i="2"/>
  <c r="J19" i="2"/>
  <c r="H18" i="2"/>
  <c r="J18" i="2"/>
  <c r="AL11" i="2" l="1"/>
  <c r="AQ11" i="2" l="1"/>
  <c r="AP11" i="2" l="1"/>
  <c r="Y16" i="2"/>
  <c r="Y36" i="2" s="1"/>
  <c r="AA16" i="2" l="1"/>
  <c r="AA36" i="2" s="1"/>
  <c r="X36" i="2"/>
  <c r="Z16" i="2"/>
  <c r="AC16" i="2"/>
  <c r="AE16" i="2" s="1"/>
  <c r="AE36" i="2" s="1"/>
  <c r="AD36" i="2" s="1"/>
  <c r="X16" i="2"/>
  <c r="Z36" i="2" l="1"/>
  <c r="AG16" i="2"/>
  <c r="AG36" i="2" s="1"/>
  <c r="AF36" i="2" s="1"/>
  <c r="AD16" i="2"/>
  <c r="AF16" i="2" l="1"/>
  <c r="AI16" i="2"/>
  <c r="AI36" i="2" s="1"/>
  <c r="AH36" i="2" s="1"/>
  <c r="AH16" i="2" l="1"/>
  <c r="AK16" i="2"/>
  <c r="AK36" i="2" s="1"/>
  <c r="AJ36" i="2" s="1"/>
  <c r="AJ16" i="2" l="1"/>
  <c r="AM36" i="2"/>
  <c r="AL36" i="2" l="1"/>
  <c r="AN36" i="2"/>
  <c r="AL16" i="2"/>
  <c r="AP16" i="2" l="1"/>
  <c r="AP36" i="2" l="1"/>
  <c r="Y17" i="2"/>
  <c r="X17" i="2" s="1"/>
  <c r="AA17" i="2" l="1"/>
  <c r="Z17" i="2" s="1"/>
  <c r="AC17" i="2" l="1"/>
  <c r="AE17" i="2" s="1"/>
  <c r="AG17" i="2"/>
  <c r="AD17" i="2"/>
  <c r="AF17" i="2" l="1"/>
  <c r="AI17" i="2"/>
  <c r="AH17" i="2" l="1"/>
  <c r="AK17" i="2"/>
  <c r="AM17" i="2" l="1"/>
  <c r="AN17" i="2" s="1"/>
  <c r="AJ17" i="2"/>
  <c r="AP17" i="2" l="1"/>
  <c r="AL17" i="2"/>
  <c r="H7" i="2" l="1"/>
  <c r="K7" i="2"/>
  <c r="J7" i="2" s="1"/>
  <c r="M7" i="2" l="1"/>
  <c r="O7" i="2" l="1"/>
  <c r="L7" i="2"/>
  <c r="N7" i="2" l="1"/>
  <c r="Q7" i="2"/>
  <c r="P7" i="2" l="1"/>
  <c r="S7" i="2"/>
  <c r="R7" i="2" l="1"/>
  <c r="U7" i="2"/>
  <c r="T7" i="2" l="1"/>
  <c r="W7" i="2"/>
  <c r="V7" i="2" l="1"/>
  <c r="Y7" i="2"/>
  <c r="X7" i="2" l="1"/>
  <c r="AA7" i="2"/>
  <c r="Z7" i="2" l="1"/>
  <c r="AC7" i="2"/>
  <c r="AE7" i="2" s="1"/>
  <c r="AG7" i="2" l="1"/>
  <c r="AD7" i="2"/>
  <c r="AF7" i="2" l="1"/>
  <c r="AI7" i="2"/>
  <c r="AH7" i="2" l="1"/>
  <c r="AK7" i="2"/>
  <c r="AM7" i="2" l="1"/>
  <c r="AO7" i="2" s="1"/>
  <c r="AN7" i="2" s="1"/>
  <c r="AJ7" i="2"/>
  <c r="AL7" i="2" l="1"/>
  <c r="AQ7" i="2" l="1"/>
  <c r="AP7" i="2" l="1"/>
  <c r="H8" i="2"/>
  <c r="K8" i="2"/>
  <c r="J8" i="2" s="1"/>
  <c r="M8" i="2" l="1"/>
  <c r="L8" i="2" l="1"/>
  <c r="O8" i="2"/>
  <c r="Q8" i="2" l="1"/>
  <c r="N8" i="2"/>
  <c r="S8" i="2" l="1"/>
  <c r="P8" i="2"/>
  <c r="R8" i="2" l="1"/>
  <c r="U8" i="2"/>
  <c r="W8" i="2" l="1"/>
  <c r="T8" i="2"/>
  <c r="Y8" i="2" l="1"/>
  <c r="V8" i="2"/>
  <c r="X8" i="2" l="1"/>
  <c r="AA8" i="2"/>
  <c r="Z8" i="2" l="1"/>
  <c r="AC8" i="2"/>
  <c r="AE8" i="2" l="1"/>
  <c r="AB8" i="2"/>
  <c r="AG8" i="2" l="1"/>
  <c r="AD8" i="2"/>
  <c r="AF8" i="2" l="1"/>
  <c r="AI8" i="2"/>
  <c r="AH8" i="2" l="1"/>
  <c r="AK8" i="2"/>
  <c r="AM8" i="2" l="1"/>
  <c r="AO8" i="2" s="1"/>
  <c r="AN8" i="2" s="1"/>
  <c r="AJ8" i="2"/>
  <c r="AL8" i="2" l="1"/>
  <c r="AQ8" i="2" l="1"/>
  <c r="AP8" i="2" l="1"/>
  <c r="H9" i="2"/>
  <c r="K9" i="2"/>
  <c r="J9" i="2" s="1"/>
  <c r="M9" i="2" l="1"/>
  <c r="O9" i="2" l="1"/>
  <c r="L9" i="2"/>
  <c r="Q9" i="2" l="1"/>
  <c r="N9" i="2"/>
  <c r="S9" i="2" l="1"/>
  <c r="P9" i="2"/>
  <c r="U9" i="2" l="1"/>
  <c r="R9" i="2"/>
  <c r="T9" i="2" l="1"/>
  <c r="W9" i="2"/>
  <c r="V9" i="2" l="1"/>
  <c r="Y9" i="2"/>
  <c r="AA9" i="2" l="1"/>
  <c r="X9" i="2"/>
  <c r="Z9" i="2" l="1"/>
  <c r="AC9" i="2"/>
  <c r="AE9" i="2" l="1"/>
  <c r="AB9" i="2"/>
  <c r="AB7" i="2" s="1"/>
  <c r="AD9" i="2" l="1"/>
  <c r="AG9" i="2"/>
  <c r="AI9" i="2" l="1"/>
  <c r="AF9" i="2"/>
  <c r="AH9" i="2" l="1"/>
  <c r="AK9" i="2"/>
  <c r="AJ9" i="2" l="1"/>
  <c r="AM9" i="2"/>
  <c r="AO9" i="2" s="1"/>
  <c r="AN9" i="2" s="1"/>
  <c r="AL9" i="2" l="1"/>
  <c r="AQ9" i="2" l="1"/>
  <c r="AP9" i="2" l="1"/>
  <c r="H16" i="2"/>
  <c r="K16" i="2"/>
  <c r="M16" i="2" s="1"/>
  <c r="J16" i="2" l="1"/>
  <c r="O16" i="2"/>
  <c r="L16" i="2"/>
  <c r="Q16" i="2" l="1"/>
  <c r="N16" i="2"/>
  <c r="P16" i="2" l="1"/>
  <c r="S16" i="2"/>
  <c r="R16" i="2" l="1"/>
  <c r="U16" i="2"/>
  <c r="T16" i="2" l="1"/>
  <c r="V16" i="2"/>
  <c r="K17" i="2"/>
  <c r="J17" i="2" s="1"/>
  <c r="M17" i="2"/>
  <c r="O17" i="2" s="1"/>
  <c r="H17" i="2"/>
  <c r="Q17" i="2" l="1"/>
  <c r="N17" i="2"/>
  <c r="L17" i="2"/>
  <c r="P17" i="2" l="1"/>
  <c r="S17" i="2"/>
  <c r="U17" i="2" l="1"/>
  <c r="R17" i="2"/>
  <c r="V17" i="2" l="1"/>
  <c r="T17" i="2"/>
  <c r="J23" i="2"/>
  <c r="H23" i="2"/>
  <c r="K23" i="2"/>
  <c r="M23" i="2"/>
  <c r="L23" i="2" s="1"/>
  <c r="O23" i="2" l="1"/>
  <c r="N23" i="2" l="1"/>
  <c r="Q23" i="2"/>
  <c r="S23" i="2" l="1"/>
  <c r="P23" i="2"/>
  <c r="U23" i="2" l="1"/>
  <c r="R23" i="2"/>
  <c r="T23" i="2" l="1"/>
  <c r="W23" i="2"/>
  <c r="V23" i="2" l="1"/>
  <c r="Y23" i="2"/>
  <c r="AA23" i="2" l="1"/>
  <c r="X23" i="2"/>
  <c r="Z23" i="2" l="1"/>
  <c r="AC23" i="2"/>
  <c r="AE23" i="2" l="1"/>
  <c r="AB23" i="2"/>
  <c r="AB19" i="2" s="1"/>
  <c r="AB18" i="2" s="1"/>
  <c r="AB17" i="2" s="1"/>
  <c r="AB16" i="2" s="1"/>
  <c r="AB36" i="2" s="1"/>
  <c r="AD23" i="2" l="1"/>
  <c r="AG23" i="2"/>
  <c r="AI23" i="2" l="1"/>
  <c r="AF23" i="2"/>
  <c r="AH23" i="2" l="1"/>
  <c r="AK23" i="2"/>
  <c r="AJ23" i="2" l="1"/>
  <c r="AM23" i="2"/>
  <c r="AO23" i="2" s="1"/>
  <c r="AN23" i="2" s="1"/>
  <c r="AL23" i="2" l="1"/>
  <c r="AQ23" i="2" l="1"/>
  <c r="AP23" i="2" l="1"/>
  <c r="J13" i="2"/>
  <c r="H13" i="2"/>
</calcChain>
</file>

<file path=xl/sharedStrings.xml><?xml version="1.0" encoding="utf-8"?>
<sst xmlns="http://schemas.openxmlformats.org/spreadsheetml/2006/main" count="133" uniqueCount="86">
  <si>
    <t>Кредиты кредитных организаций в валюте Российской  Федерации</t>
  </si>
  <si>
    <t>Получение кредитов от кредитных организаций бюджетами муниципальных районов в валюте Российской  Федерации</t>
  </si>
  <si>
    <t>Погашение бюджетами муниципальных районов кредитов от кредитных организаций в валюте Российской  Федерации</t>
  </si>
  <si>
    <t>Бюджетные кредиты от других бюджетов бюджетной системы Российской Федерации</t>
  </si>
  <si>
    <t xml:space="preserve">Бюджетные кредиты от других бюджетов бюджетной системы Российской Федерации в валюте Российской Федерации </t>
  </si>
  <si>
    <t>Получение бюджетных кредитов от других бюджетов бюджетной системы Российской Федерации в валюте Российской Федерации</t>
  </si>
  <si>
    <t>Получение кредитов от других бюджетов бюджетной системы Российской Федерации бюджетами муниципальных районов в валюте Российской Федерации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</si>
  <si>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</si>
  <si>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Погашение бюджетами муниципальных районов кредитов  от других бюджетов бюджетной системы Российской Федерации в валюте Российской Федерации</t>
  </si>
  <si>
    <t>Иные источники внутреннего финансирования дефицитов бюджетов</t>
  </si>
  <si>
    <t>Бюджетные кредиты, предоставленные внутри страны в валюте Российской Федерации</t>
  </si>
  <si>
    <t>Возврат бюджетных кредитов, предоставленных внутри страны в валюте Российской Федерации</t>
  </si>
  <si>
    <t>Возврат бюджетных кредитов, предоставленных юридическим лицам  в валюте Российской Федерации</t>
  </si>
  <si>
    <t>Возврат бюджетных кредитов, предоставленных юридическим лицам из бюджетов муниципальных районов в валюте Российской Федерации</t>
  </si>
  <si>
    <t>Предоставление бюджетных кредитов внутри страны в валюте Российской Федерации</t>
  </si>
  <si>
    <t>Предоставление бюджетных кредитов юридическим лицам в валюте Российской Федерации</t>
  </si>
  <si>
    <t>Предоставление бюджетных кредитов юридическим лицам из бюджетов муниципальных районов в валюте Российской Федерации</t>
  </si>
  <si>
    <t xml:space="preserve">Изменение остатков средств </t>
  </si>
  <si>
    <t>Увеличение остатков средств бюджетов</t>
  </si>
  <si>
    <t>Увеличение прочих остатков средств бюджетов</t>
  </si>
  <si>
    <t>Увеличение прочих остатков денежных средств бюджетов</t>
  </si>
  <si>
    <t>Увеличение прочих остатков денежных средств бюджетов муниципальных районов</t>
  </si>
  <si>
    <t>Уменьшение остатков средств бюджетов</t>
  </si>
  <si>
    <t>Уменьшение прочих остатков средств бюджетов</t>
  </si>
  <si>
    <t>Уменьшение прочих остатков денежных средств бюджетов</t>
  </si>
  <si>
    <t>Уменьшение прочих остатков денежных средств бюджетов муниципальных районов</t>
  </si>
  <si>
    <t>Источники финансирования дефицитов бюджетов - всего</t>
  </si>
  <si>
    <t>050</t>
  </si>
  <si>
    <t>460</t>
  </si>
  <si>
    <t>Х</t>
  </si>
  <si>
    <t>Наименование показателя</t>
  </si>
  <si>
    <t>Код источника финансирования по бюджетной классификации</t>
  </si>
  <si>
    <t>Код администратора</t>
  </si>
  <si>
    <t>000</t>
  </si>
  <si>
    <t>01 02 00 00 00 0000 000</t>
  </si>
  <si>
    <t>01 02 00 00 05 0000 710</t>
  </si>
  <si>
    <t>01 02 00 00 05 0000 810</t>
  </si>
  <si>
    <t>01 03 00 00 00 0000 000</t>
  </si>
  <si>
    <t>01 03 01 00 00 0000 000</t>
  </si>
  <si>
    <t>01 03 01 00 00 0000 700</t>
  </si>
  <si>
    <t>01 03 01 00 05 0000 710</t>
  </si>
  <si>
    <t>01 03 01 00 00 0000 800</t>
  </si>
  <si>
    <t>01 03 01 00 05 0000 810</t>
  </si>
  <si>
    <t>01 06 00 00 00 0000 000</t>
  </si>
  <si>
    <t>01 06 05 00 00 0000 000</t>
  </si>
  <si>
    <t>01 06 05 00 00 0000 600</t>
  </si>
  <si>
    <t>01 06 05 01 00 0000 600</t>
  </si>
  <si>
    <t>01 06 05 01 05 0000 640</t>
  </si>
  <si>
    <t>01 06 05 00 00 0000 500</t>
  </si>
  <si>
    <t>01 06 05 01 00 0000 500</t>
  </si>
  <si>
    <t>01 06 05 01 05 0000 540</t>
  </si>
  <si>
    <t>01 00 00 00 00 0000 000</t>
  </si>
  <si>
    <t>01 05 00 00 00 0000 500</t>
  </si>
  <si>
    <t>01 05 02 00 00 0000 500</t>
  </si>
  <si>
    <t>01 05 02 01 00 0000 510</t>
  </si>
  <si>
    <t>01 05 02 01 05 0000 510</t>
  </si>
  <si>
    <t>01 05 00 00 00 0000 600</t>
  </si>
  <si>
    <t>01 05 02 00 00 0000 600</t>
  </si>
  <si>
    <t>01 05 02 01 00 0000 610</t>
  </si>
  <si>
    <t>01 05 02 01 05 0000 610</t>
  </si>
  <si>
    <t>(рублей)</t>
  </si>
  <si>
    <t>Изменения</t>
  </si>
  <si>
    <t>РД от 15.01.2021 № 740</t>
  </si>
  <si>
    <t>РД от 21.10.2021 № 838</t>
  </si>
  <si>
    <t>Средства от продажи акций и иных форм участия в капитале, находящихся в государственной и муниципальной собственности</t>
  </si>
  <si>
    <t>01 06 01 00 00 0000 000</t>
  </si>
  <si>
    <t>01 06 01 00 05 0000 630</t>
  </si>
  <si>
    <t>Информация о внесенных изменениях в решения Думы о бюджете муниципального образования Кондинского района от 26 декабря 2023 года № 1100 «О бюджете муниципального образования Кондинский район на 2024 год и на плановый период 2025 и 2026 годов» (источники)</t>
  </si>
  <si>
    <t>Первоначальный бюджет
РД от 26.12.2023 № 1100</t>
  </si>
  <si>
    <t>РД от 26.01.2024 № 1109</t>
  </si>
  <si>
    <t>РД от 27.02.2024 № 1116</t>
  </si>
  <si>
    <t>РД от 28.03.2024 №1120</t>
  </si>
  <si>
    <t>РД от 23.04.2024 № 1130</t>
  </si>
  <si>
    <t>РД от 23.05.2024 № 1144</t>
  </si>
  <si>
    <t>РД от 04.06.202 № 1151</t>
  </si>
  <si>
    <t>РД от 27.06.2024 № 1153</t>
  </si>
  <si>
    <t>РД от 18.07.2024 № 1159</t>
  </si>
  <si>
    <t>РД от 16.08.2024 № 1162</t>
  </si>
  <si>
    <t>РД от 29.08.2024 № 1164</t>
  </si>
  <si>
    <t>РД от 27.09.2024 № 1174</t>
  </si>
  <si>
    <t>РД от 29.10.2024 № 1188</t>
  </si>
  <si>
    <t>РД от 12.11.2024 № 1194</t>
  </si>
  <si>
    <t>РД от 28.11.2024 № 1197</t>
  </si>
  <si>
    <t>РД от 16.12.2024 № 1207</t>
  </si>
  <si>
    <t>РД от 04.12.2024 № 1206</t>
  </si>
  <si>
    <t>РД от 25.12.2024 № 1215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</si>
</sst>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4" formatCode="[$-10419]#,##0.00"/>
  </numFmts>
  <fonts count="13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scheme val="minor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Arial Cyr"/>
      <charset val="204"/>
    </font>
    <font>
      <sz val="10"/>
      <name val="Arial"/>
      <charset val="204"/>
    </font>
    <font>
      <sz val="8"/>
      <name val="Arial Cyr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/>
      <diagonal/>
    </border>
    <border>
      <left style="thin">
        <color rgb="FF000000"/>
      </left>
      <right style="thin">
        <color indexed="64"/>
      </right>
      <top/>
      <bottom/>
      <diagonal/>
    </border>
    <border>
      <left style="thin">
        <color rgb="FF000000"/>
      </left>
      <right style="thin">
        <color indexed="64"/>
      </right>
      <top/>
      <bottom style="thin">
        <color indexed="64"/>
      </bottom>
      <diagonal/>
    </border>
  </borders>
  <cellStyleXfs count="8">
    <xf numFmtId="0" fontId="0" fillId="0" borderId="0"/>
    <xf numFmtId="0" fontId="1" fillId="0" borderId="0"/>
    <xf numFmtId="43" fontId="4" fillId="0" borderId="0" applyFont="0" applyFill="0" applyBorder="0" applyAlignment="0" applyProtection="0"/>
    <xf numFmtId="0" fontId="5" fillId="0" borderId="0"/>
    <xf numFmtId="0" fontId="1" fillId="0" borderId="0"/>
    <xf numFmtId="0" fontId="9" fillId="0" borderId="0"/>
    <xf numFmtId="0" fontId="10" fillId="0" borderId="0"/>
    <xf numFmtId="0" fontId="11" fillId="0" borderId="0"/>
  </cellStyleXfs>
  <cellXfs count="62">
    <xf numFmtId="0" fontId="0" fillId="0" borderId="0" xfId="0"/>
    <xf numFmtId="0" fontId="2" fillId="0" borderId="0" xfId="1" applyFont="1" applyProtection="1">
      <protection hidden="1"/>
    </xf>
    <xf numFmtId="0" fontId="2" fillId="0" borderId="0" xfId="1" applyFont="1"/>
    <xf numFmtId="0" fontId="2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3" fillId="0" borderId="0" xfId="1" applyFont="1"/>
    <xf numFmtId="0" fontId="2" fillId="0" borderId="0" xfId="1" applyNumberFormat="1" applyFont="1" applyFill="1" applyAlignment="1" applyProtection="1">
      <alignment horizontal="center"/>
      <protection hidden="1"/>
    </xf>
    <xf numFmtId="0" fontId="2" fillId="0" borderId="0" xfId="1" applyFont="1" applyAlignment="1">
      <alignment horizontal="center"/>
    </xf>
    <xf numFmtId="0" fontId="2" fillId="2" borderId="2" xfId="1" applyNumberFormat="1" applyFont="1" applyFill="1" applyBorder="1" applyAlignment="1" applyProtection="1">
      <alignment horizontal="center"/>
      <protection hidden="1"/>
    </xf>
    <xf numFmtId="4" fontId="2" fillId="2" borderId="2" xfId="0" applyNumberFormat="1" applyFont="1" applyFill="1" applyBorder="1" applyAlignment="1">
      <alignment horizontal="center"/>
    </xf>
    <xf numFmtId="0" fontId="2" fillId="2" borderId="0" xfId="1" applyFont="1" applyFill="1" applyAlignment="1">
      <alignment horizontal="center"/>
    </xf>
    <xf numFmtId="0" fontId="2" fillId="2" borderId="0" xfId="1" applyNumberFormat="1" applyFont="1" applyFill="1" applyAlignment="1" applyProtection="1">
      <protection hidden="1"/>
    </xf>
    <xf numFmtId="0" fontId="2" fillId="2" borderId="0" xfId="1" applyNumberFormat="1" applyFont="1" applyFill="1" applyAlignment="1" applyProtection="1">
      <alignment horizontal="center"/>
      <protection hidden="1"/>
    </xf>
    <xf numFmtId="0" fontId="2" fillId="2" borderId="0" xfId="1" applyFont="1" applyFill="1" applyAlignment="1" applyProtection="1">
      <alignment horizontal="center"/>
      <protection hidden="1"/>
    </xf>
    <xf numFmtId="0" fontId="2" fillId="2" borderId="2" xfId="1" applyNumberFormat="1" applyFont="1" applyFill="1" applyBorder="1" applyAlignment="1" applyProtection="1">
      <alignment horizontal="center" vertical="top"/>
      <protection hidden="1"/>
    </xf>
    <xf numFmtId="0" fontId="2" fillId="2" borderId="5" xfId="1" applyNumberFormat="1" applyFont="1" applyFill="1" applyBorder="1" applyAlignment="1" applyProtection="1">
      <alignment horizontal="center" vertical="top"/>
      <protection hidden="1"/>
    </xf>
    <xf numFmtId="0" fontId="2" fillId="2" borderId="2" xfId="1" applyFont="1" applyFill="1" applyBorder="1" applyAlignment="1" applyProtection="1">
      <alignment horizontal="center"/>
      <protection hidden="1"/>
    </xf>
    <xf numFmtId="0" fontId="2" fillId="2" borderId="2" xfId="1" applyFont="1" applyFill="1" applyBorder="1" applyAlignment="1">
      <alignment horizontal="center"/>
    </xf>
    <xf numFmtId="0" fontId="2" fillId="2" borderId="2" xfId="0" applyFont="1" applyFill="1" applyBorder="1" applyAlignment="1">
      <alignment horizontal="left" vertical="center" wrapText="1"/>
    </xf>
    <xf numFmtId="49" fontId="6" fillId="2" borderId="6" xfId="3" applyNumberFormat="1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 wrapText="1"/>
    </xf>
    <xf numFmtId="4" fontId="2" fillId="2" borderId="2" xfId="1" applyNumberFormat="1" applyFont="1" applyFill="1" applyBorder="1" applyAlignment="1" applyProtection="1">
      <alignment horizontal="center"/>
      <protection hidden="1"/>
    </xf>
    <xf numFmtId="4" fontId="2" fillId="2" borderId="2" xfId="1" applyNumberFormat="1" applyFont="1" applyFill="1" applyBorder="1" applyAlignment="1">
      <alignment horizontal="center"/>
    </xf>
    <xf numFmtId="4" fontId="2" fillId="2" borderId="5" xfId="2" applyNumberFormat="1" applyFont="1" applyFill="1" applyBorder="1" applyAlignment="1">
      <alignment horizontal="center" vertical="center" wrapText="1"/>
    </xf>
    <xf numFmtId="0" fontId="6" fillId="2" borderId="6" xfId="3" applyNumberFormat="1" applyFont="1" applyFill="1" applyBorder="1" applyAlignment="1">
      <alignment horizontal="left" wrapText="1" readingOrder="1"/>
    </xf>
    <xf numFmtId="49" fontId="6" fillId="2" borderId="6" xfId="3" applyNumberFormat="1" applyFont="1" applyFill="1" applyBorder="1" applyAlignment="1">
      <alignment horizontal="center" wrapText="1"/>
    </xf>
    <xf numFmtId="0" fontId="6" fillId="2" borderId="8" xfId="3" applyNumberFormat="1" applyFont="1" applyFill="1" applyBorder="1" applyAlignment="1">
      <alignment horizontal="center" wrapText="1" readingOrder="1"/>
    </xf>
    <xf numFmtId="0" fontId="7" fillId="2" borderId="6" xfId="3" applyNumberFormat="1" applyFont="1" applyFill="1" applyBorder="1" applyAlignment="1">
      <alignment horizontal="left" wrapText="1" readingOrder="1"/>
    </xf>
    <xf numFmtId="49" fontId="7" fillId="2" borderId="6" xfId="3" applyNumberFormat="1" applyFont="1" applyFill="1" applyBorder="1" applyAlignment="1">
      <alignment horizontal="center" wrapText="1"/>
    </xf>
    <xf numFmtId="0" fontId="7" fillId="2" borderId="8" xfId="3" applyNumberFormat="1" applyFont="1" applyFill="1" applyBorder="1" applyAlignment="1">
      <alignment horizontal="center" wrapText="1" readingOrder="1"/>
    </xf>
    <xf numFmtId="4" fontId="3" fillId="2" borderId="2" xfId="1" applyNumberFormat="1" applyFont="1" applyFill="1" applyBorder="1" applyAlignment="1" applyProtection="1">
      <alignment horizontal="center"/>
      <protection hidden="1"/>
    </xf>
    <xf numFmtId="4" fontId="3" fillId="2" borderId="2" xfId="1" applyNumberFormat="1" applyFont="1" applyFill="1" applyBorder="1" applyAlignment="1">
      <alignment horizontal="center"/>
    </xf>
    <xf numFmtId="4" fontId="3" fillId="2" borderId="2" xfId="0" applyNumberFormat="1" applyFont="1" applyFill="1" applyBorder="1" applyAlignment="1">
      <alignment horizontal="center"/>
    </xf>
    <xf numFmtId="4" fontId="2" fillId="2" borderId="6" xfId="3" applyNumberFormat="1" applyFont="1" applyFill="1" applyBorder="1" applyAlignment="1">
      <alignment horizontal="center" wrapText="1"/>
    </xf>
    <xf numFmtId="164" fontId="3" fillId="2" borderId="9" xfId="3" applyNumberFormat="1" applyFont="1" applyFill="1" applyBorder="1" applyAlignment="1">
      <alignment horizontal="center" wrapText="1"/>
    </xf>
    <xf numFmtId="4" fontId="2" fillId="2" borderId="0" xfId="3" applyNumberFormat="1" applyFont="1" applyFill="1" applyBorder="1" applyAlignment="1">
      <alignment horizontal="center" wrapText="1"/>
    </xf>
    <xf numFmtId="4" fontId="2" fillId="2" borderId="9" xfId="3" applyNumberFormat="1" applyFont="1" applyFill="1" applyBorder="1" applyAlignment="1">
      <alignment horizontal="center" wrapText="1"/>
    </xf>
    <xf numFmtId="4" fontId="3" fillId="2" borderId="6" xfId="3" applyNumberFormat="1" applyFont="1" applyFill="1" applyBorder="1" applyAlignment="1">
      <alignment horizontal="center" wrapText="1"/>
    </xf>
    <xf numFmtId="0" fontId="2" fillId="2" borderId="0" xfId="1" applyFont="1" applyFill="1"/>
    <xf numFmtId="0" fontId="2" fillId="2" borderId="5" xfId="1" applyFont="1" applyFill="1" applyBorder="1" applyAlignment="1" applyProtection="1">
      <alignment horizontal="center"/>
      <protection hidden="1"/>
    </xf>
    <xf numFmtId="4" fontId="2" fillId="2" borderId="2" xfId="0" applyNumberFormat="1" applyFont="1" applyFill="1" applyBorder="1" applyAlignment="1">
      <alignment horizontal="center" wrapText="1"/>
    </xf>
    <xf numFmtId="4" fontId="2" fillId="2" borderId="0" xfId="1" applyNumberFormat="1" applyFont="1" applyFill="1" applyAlignment="1">
      <alignment horizontal="center"/>
    </xf>
    <xf numFmtId="4" fontId="8" fillId="2" borderId="2" xfId="4" applyNumberFormat="1" applyFont="1" applyFill="1" applyBorder="1" applyAlignment="1" applyProtection="1">
      <alignment horizontal="center" vertical="center" wrapText="1"/>
      <protection hidden="1"/>
    </xf>
    <xf numFmtId="4" fontId="8" fillId="2" borderId="3" xfId="4" applyNumberFormat="1" applyFont="1" applyFill="1" applyBorder="1" applyAlignment="1" applyProtection="1">
      <alignment horizontal="center" vertical="center" wrapText="1"/>
      <protection hidden="1"/>
    </xf>
    <xf numFmtId="0" fontId="8" fillId="2" borderId="3" xfId="4" applyNumberFormat="1" applyFont="1" applyFill="1" applyBorder="1" applyAlignment="1" applyProtection="1">
      <alignment horizontal="center" vertical="center" wrapText="1"/>
      <protection hidden="1"/>
    </xf>
    <xf numFmtId="0" fontId="6" fillId="2" borderId="10" xfId="3" applyNumberFormat="1" applyFont="1" applyFill="1" applyBorder="1" applyAlignment="1">
      <alignment horizontal="center" vertical="center" wrapText="1" readingOrder="1"/>
    </xf>
    <xf numFmtId="0" fontId="6" fillId="2" borderId="11" xfId="3" applyNumberFormat="1" applyFont="1" applyFill="1" applyBorder="1" applyAlignment="1">
      <alignment horizontal="center" vertical="center" wrapText="1" readingOrder="1"/>
    </xf>
    <xf numFmtId="0" fontId="6" fillId="2" borderId="12" xfId="3" applyNumberFormat="1" applyFont="1" applyFill="1" applyBorder="1" applyAlignment="1">
      <alignment horizontal="center" vertical="center" wrapText="1" readingOrder="1"/>
    </xf>
    <xf numFmtId="49" fontId="6" fillId="2" borderId="10" xfId="3" applyNumberFormat="1" applyFont="1" applyFill="1" applyBorder="1" applyAlignment="1">
      <alignment horizontal="center" vertical="center" wrapText="1"/>
    </xf>
    <xf numFmtId="49" fontId="6" fillId="2" borderId="11" xfId="3" applyNumberFormat="1" applyFont="1" applyFill="1" applyBorder="1" applyAlignment="1">
      <alignment horizontal="center" vertical="center" wrapText="1"/>
    </xf>
    <xf numFmtId="49" fontId="6" fillId="2" borderId="12" xfId="3" applyNumberFormat="1" applyFont="1" applyFill="1" applyBorder="1" applyAlignment="1">
      <alignment horizontal="center" vertical="center" wrapText="1"/>
    </xf>
    <xf numFmtId="0" fontId="6" fillId="2" borderId="13" xfId="3" applyNumberFormat="1" applyFont="1" applyFill="1" applyBorder="1" applyAlignment="1">
      <alignment horizontal="center" vertical="center" wrapText="1" readingOrder="1"/>
    </xf>
    <xf numFmtId="0" fontId="6" fillId="2" borderId="14" xfId="3" applyNumberFormat="1" applyFont="1" applyFill="1" applyBorder="1" applyAlignment="1">
      <alignment horizontal="center" vertical="center" wrapText="1" readingOrder="1"/>
    </xf>
    <xf numFmtId="0" fontId="6" fillId="2" borderId="15" xfId="3" applyNumberFormat="1" applyFont="1" applyFill="1" applyBorder="1" applyAlignment="1">
      <alignment horizontal="center" vertical="center" wrapText="1" readingOrder="1"/>
    </xf>
    <xf numFmtId="4" fontId="8" fillId="2" borderId="4" xfId="4" applyNumberFormat="1" applyFont="1" applyFill="1" applyBorder="1" applyAlignment="1" applyProtection="1">
      <alignment horizontal="center" vertical="center" wrapText="1"/>
      <protection hidden="1"/>
    </xf>
    <xf numFmtId="4" fontId="8" fillId="2" borderId="7" xfId="4" applyNumberFormat="1" applyFont="1" applyFill="1" applyBorder="1" applyAlignment="1" applyProtection="1">
      <alignment horizontal="center" vertical="center" wrapText="1"/>
      <protection hidden="1"/>
    </xf>
    <xf numFmtId="4" fontId="8" fillId="2" borderId="1" xfId="4" applyNumberFormat="1" applyFont="1" applyFill="1" applyBorder="1" applyAlignment="1" applyProtection="1">
      <alignment horizontal="center" vertical="center" wrapText="1"/>
      <protection hidden="1"/>
    </xf>
    <xf numFmtId="0" fontId="8" fillId="2" borderId="4" xfId="4" applyNumberFormat="1" applyFont="1" applyFill="1" applyBorder="1" applyAlignment="1" applyProtection="1">
      <alignment horizontal="center" vertical="center" wrapText="1"/>
      <protection hidden="1"/>
    </xf>
    <xf numFmtId="0" fontId="8" fillId="2" borderId="7" xfId="4" applyNumberFormat="1" applyFont="1" applyFill="1" applyBorder="1" applyAlignment="1" applyProtection="1">
      <alignment horizontal="center" vertical="center" wrapText="1"/>
      <protection hidden="1"/>
    </xf>
    <xf numFmtId="0" fontId="8" fillId="2" borderId="1" xfId="4" applyNumberFormat="1" applyFont="1" applyFill="1" applyBorder="1" applyAlignment="1" applyProtection="1">
      <alignment horizontal="center" vertical="center" wrapText="1"/>
      <protection hidden="1"/>
    </xf>
    <xf numFmtId="0" fontId="12" fillId="0" borderId="0" xfId="1" applyNumberFormat="1" applyFont="1" applyFill="1" applyAlignment="1" applyProtection="1">
      <alignment horizontal="center" vertical="center" wrapText="1"/>
      <protection hidden="1"/>
    </xf>
  </cellXfs>
  <cellStyles count="8">
    <cellStyle name="Normal" xfId="3"/>
    <cellStyle name="Обычный" xfId="0" builtinId="0"/>
    <cellStyle name="Обычный 19" xfId="5"/>
    <cellStyle name="Обычный 2" xfId="1"/>
    <cellStyle name="Обычный 2 2" xfId="4"/>
    <cellStyle name="Обычный 3" xfId="6"/>
    <cellStyle name="Обычный 4" xfId="7"/>
    <cellStyle name="Финансовый" xfId="2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Q39"/>
  <sheetViews>
    <sheetView showGridLines="0" tabSelected="1" topLeftCell="C4" zoomScale="75" zoomScaleNormal="75" workbookViewId="0">
      <pane xSplit="6345"/>
      <selection activeCell="H12" sqref="H12"/>
      <selection pane="topRight" activeCell="H12" sqref="H12"/>
    </sheetView>
  </sheetViews>
  <sheetFormatPr defaultColWidth="9.140625" defaultRowHeight="12.75" x14ac:dyDescent="0.2"/>
  <cols>
    <col min="1" max="1" width="1.42578125" style="2" customWidth="1"/>
    <col min="2" max="2" width="42.5703125" style="2" customWidth="1"/>
    <col min="3" max="3" width="9.28515625" style="2" customWidth="1"/>
    <col min="4" max="4" width="22.7109375" style="2" customWidth="1"/>
    <col min="5" max="5" width="19.5703125" style="10" customWidth="1"/>
    <col min="6" max="6" width="20.7109375" style="10" hidden="1" customWidth="1"/>
    <col min="7" max="7" width="16.28515625" style="10" hidden="1" customWidth="1"/>
    <col min="8" max="8" width="17.28515625" style="10" customWidth="1"/>
    <col min="9" max="11" width="17.140625" style="10" customWidth="1"/>
    <col min="12" max="15" width="17.28515625" style="10" customWidth="1"/>
    <col min="16" max="16" width="17" style="10" customWidth="1"/>
    <col min="17" max="17" width="15.85546875" style="10" customWidth="1"/>
    <col min="18" max="18" width="17.140625" style="10" customWidth="1"/>
    <col min="19" max="19" width="15.7109375" style="10" customWidth="1"/>
    <col min="20" max="20" width="16.28515625" style="10" customWidth="1"/>
    <col min="21" max="21" width="15.140625" style="10" customWidth="1"/>
    <col min="22" max="22" width="18.42578125" style="10" customWidth="1"/>
    <col min="23" max="23" width="15.28515625" style="10" customWidth="1"/>
    <col min="24" max="24" width="16.5703125" style="10" customWidth="1"/>
    <col min="25" max="25" width="15.85546875" style="10" customWidth="1"/>
    <col min="26" max="26" width="16.5703125" style="10" customWidth="1"/>
    <col min="27" max="27" width="16" style="10" customWidth="1"/>
    <col min="28" max="29" width="16" style="10" hidden="1" customWidth="1"/>
    <col min="30" max="43" width="16" style="10" customWidth="1"/>
    <col min="44" max="257" width="9.140625" style="2" customWidth="1"/>
    <col min="258" max="16384" width="9.140625" style="2"/>
  </cols>
  <sheetData>
    <row r="1" spans="1:43" ht="33" customHeight="1" x14ac:dyDescent="0.2">
      <c r="A1" s="1"/>
      <c r="B1" s="61" t="s">
        <v>67</v>
      </c>
      <c r="C1" s="61"/>
      <c r="D1" s="61"/>
      <c r="E1" s="61"/>
      <c r="F1" s="61"/>
      <c r="G1" s="61"/>
      <c r="H1" s="61"/>
      <c r="I1" s="61"/>
      <c r="J1" s="61"/>
      <c r="K1" s="61"/>
      <c r="L1" s="61"/>
      <c r="M1" s="61"/>
      <c r="N1" s="61"/>
      <c r="O1" s="61"/>
      <c r="P1" s="61"/>
      <c r="Q1" s="61"/>
      <c r="R1" s="61"/>
      <c r="S1" s="61"/>
      <c r="T1" s="61"/>
      <c r="U1" s="61"/>
      <c r="V1" s="61"/>
      <c r="W1" s="61"/>
      <c r="X1" s="61"/>
      <c r="Y1" s="61"/>
      <c r="Z1" s="61"/>
      <c r="AA1" s="61"/>
      <c r="AB1" s="61"/>
      <c r="AC1" s="61"/>
      <c r="AD1" s="61"/>
      <c r="AE1" s="61"/>
      <c r="AF1" s="61"/>
      <c r="AG1" s="61"/>
      <c r="AH1" s="61"/>
      <c r="AI1" s="61"/>
      <c r="AJ1" s="39"/>
      <c r="AK1" s="39"/>
      <c r="AL1" s="39"/>
      <c r="AM1" s="39"/>
      <c r="AN1" s="39"/>
      <c r="AO1" s="39"/>
      <c r="AP1" s="39"/>
      <c r="AQ1" s="39"/>
    </row>
    <row r="2" spans="1:43" ht="18.75" customHeight="1" x14ac:dyDescent="0.2">
      <c r="A2" s="3"/>
      <c r="B2" s="10"/>
      <c r="C2" s="11"/>
      <c r="D2" s="11"/>
      <c r="E2" s="12" t="s">
        <v>60</v>
      </c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3"/>
      <c r="R2" s="13"/>
      <c r="S2" s="13"/>
      <c r="T2" s="13"/>
    </row>
    <row r="3" spans="1:43" s="5" customFormat="1" ht="18" customHeight="1" x14ac:dyDescent="0.2">
      <c r="A3" s="4"/>
      <c r="B3" s="46" t="s">
        <v>30</v>
      </c>
      <c r="C3" s="49" t="s">
        <v>32</v>
      </c>
      <c r="D3" s="52" t="s">
        <v>31</v>
      </c>
      <c r="E3" s="45" t="s">
        <v>68</v>
      </c>
      <c r="F3" s="55" t="s">
        <v>61</v>
      </c>
      <c r="G3" s="58" t="s">
        <v>62</v>
      </c>
      <c r="H3" s="44" t="s">
        <v>61</v>
      </c>
      <c r="I3" s="45" t="s">
        <v>69</v>
      </c>
      <c r="J3" s="44" t="s">
        <v>61</v>
      </c>
      <c r="K3" s="45" t="s">
        <v>70</v>
      </c>
      <c r="L3" s="44" t="s">
        <v>61</v>
      </c>
      <c r="M3" s="45" t="s">
        <v>71</v>
      </c>
      <c r="N3" s="44" t="s">
        <v>61</v>
      </c>
      <c r="O3" s="44" t="s">
        <v>72</v>
      </c>
      <c r="P3" s="44" t="s">
        <v>61</v>
      </c>
      <c r="Q3" s="44" t="s">
        <v>73</v>
      </c>
      <c r="R3" s="44" t="s">
        <v>61</v>
      </c>
      <c r="S3" s="44" t="s">
        <v>74</v>
      </c>
      <c r="T3" s="44" t="s">
        <v>61</v>
      </c>
      <c r="U3" s="44" t="s">
        <v>75</v>
      </c>
      <c r="V3" s="44" t="s">
        <v>61</v>
      </c>
      <c r="W3" s="44" t="s">
        <v>76</v>
      </c>
      <c r="X3" s="44" t="s">
        <v>61</v>
      </c>
      <c r="Y3" s="44" t="s">
        <v>77</v>
      </c>
      <c r="Z3" s="44" t="s">
        <v>61</v>
      </c>
      <c r="AA3" s="44" t="s">
        <v>78</v>
      </c>
      <c r="AB3" s="44" t="s">
        <v>61</v>
      </c>
      <c r="AC3" s="44" t="s">
        <v>63</v>
      </c>
      <c r="AD3" s="44" t="s">
        <v>61</v>
      </c>
      <c r="AE3" s="44" t="s">
        <v>79</v>
      </c>
      <c r="AF3" s="44" t="s">
        <v>61</v>
      </c>
      <c r="AG3" s="44" t="s">
        <v>80</v>
      </c>
      <c r="AH3" s="44" t="s">
        <v>61</v>
      </c>
      <c r="AI3" s="44" t="s">
        <v>81</v>
      </c>
      <c r="AJ3" s="44" t="s">
        <v>61</v>
      </c>
      <c r="AK3" s="44" t="s">
        <v>82</v>
      </c>
      <c r="AL3" s="44" t="s">
        <v>61</v>
      </c>
      <c r="AM3" s="44" t="s">
        <v>84</v>
      </c>
      <c r="AN3" s="44" t="s">
        <v>61</v>
      </c>
      <c r="AO3" s="44" t="s">
        <v>83</v>
      </c>
      <c r="AP3" s="44" t="s">
        <v>61</v>
      </c>
      <c r="AQ3" s="43" t="s">
        <v>85</v>
      </c>
    </row>
    <row r="4" spans="1:43" s="5" customFormat="1" ht="15" customHeight="1" x14ac:dyDescent="0.2">
      <c r="A4" s="4"/>
      <c r="B4" s="47"/>
      <c r="C4" s="50"/>
      <c r="D4" s="53"/>
      <c r="E4" s="45"/>
      <c r="F4" s="56"/>
      <c r="G4" s="59"/>
      <c r="H4" s="44"/>
      <c r="I4" s="45"/>
      <c r="J4" s="44"/>
      <c r="K4" s="45"/>
      <c r="L4" s="44"/>
      <c r="M4" s="45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4"/>
      <c r="AN4" s="44"/>
      <c r="AO4" s="44"/>
      <c r="AP4" s="44"/>
      <c r="AQ4" s="43"/>
    </row>
    <row r="5" spans="1:43" s="5" customFormat="1" ht="42.75" customHeight="1" x14ac:dyDescent="0.2">
      <c r="A5" s="4"/>
      <c r="B5" s="48"/>
      <c r="C5" s="51"/>
      <c r="D5" s="54"/>
      <c r="E5" s="45"/>
      <c r="F5" s="57"/>
      <c r="G5" s="60"/>
      <c r="H5" s="44"/>
      <c r="I5" s="45"/>
      <c r="J5" s="44"/>
      <c r="K5" s="45"/>
      <c r="L5" s="44"/>
      <c r="M5" s="45"/>
      <c r="N5" s="44"/>
      <c r="O5" s="44"/>
      <c r="P5" s="44"/>
      <c r="Q5" s="44"/>
      <c r="R5" s="44"/>
      <c r="S5" s="44"/>
      <c r="T5" s="44"/>
      <c r="U5" s="44"/>
      <c r="V5" s="44"/>
      <c r="W5" s="44"/>
      <c r="X5" s="44"/>
      <c r="Y5" s="44"/>
      <c r="Z5" s="44"/>
      <c r="AA5" s="44"/>
      <c r="AB5" s="44"/>
      <c r="AC5" s="44"/>
      <c r="AD5" s="44"/>
      <c r="AE5" s="44"/>
      <c r="AF5" s="44"/>
      <c r="AG5" s="44"/>
      <c r="AH5" s="44"/>
      <c r="AI5" s="44"/>
      <c r="AJ5" s="44"/>
      <c r="AK5" s="44"/>
      <c r="AL5" s="44"/>
      <c r="AM5" s="44"/>
      <c r="AN5" s="44"/>
      <c r="AO5" s="44"/>
      <c r="AP5" s="44"/>
      <c r="AQ5" s="43"/>
    </row>
    <row r="6" spans="1:43" s="7" customFormat="1" ht="12.75" customHeight="1" x14ac:dyDescent="0.2">
      <c r="A6" s="6"/>
      <c r="B6" s="14">
        <v>1</v>
      </c>
      <c r="C6" s="15">
        <v>2</v>
      </c>
      <c r="D6" s="8">
        <v>3</v>
      </c>
      <c r="E6" s="8">
        <v>4</v>
      </c>
      <c r="F6" s="8">
        <v>5</v>
      </c>
      <c r="G6" s="16">
        <v>6</v>
      </c>
      <c r="H6" s="16">
        <v>7</v>
      </c>
      <c r="I6" s="16">
        <v>8</v>
      </c>
      <c r="J6" s="16">
        <v>9</v>
      </c>
      <c r="K6" s="16">
        <v>10</v>
      </c>
      <c r="L6" s="16">
        <v>11</v>
      </c>
      <c r="M6" s="40">
        <v>12</v>
      </c>
      <c r="N6" s="16">
        <v>13</v>
      </c>
      <c r="O6" s="40">
        <v>14</v>
      </c>
      <c r="P6" s="16">
        <v>15</v>
      </c>
      <c r="Q6" s="16">
        <v>16</v>
      </c>
      <c r="R6" s="16">
        <v>17</v>
      </c>
      <c r="S6" s="16">
        <v>18</v>
      </c>
      <c r="T6" s="16">
        <v>19</v>
      </c>
      <c r="U6" s="17">
        <v>20</v>
      </c>
      <c r="V6" s="17">
        <v>21</v>
      </c>
      <c r="W6" s="17">
        <v>22</v>
      </c>
      <c r="X6" s="17">
        <v>23</v>
      </c>
      <c r="Y6" s="17">
        <v>24</v>
      </c>
      <c r="Z6" s="17">
        <v>25</v>
      </c>
      <c r="AA6" s="17">
        <v>26</v>
      </c>
      <c r="AB6" s="17">
        <v>27</v>
      </c>
      <c r="AC6" s="17">
        <v>28</v>
      </c>
      <c r="AD6" s="17">
        <v>29</v>
      </c>
      <c r="AE6" s="17">
        <v>30</v>
      </c>
      <c r="AF6" s="17">
        <v>31</v>
      </c>
      <c r="AG6" s="17">
        <v>32</v>
      </c>
      <c r="AH6" s="17">
        <v>33</v>
      </c>
      <c r="AI6" s="17">
        <v>32</v>
      </c>
      <c r="AJ6" s="17">
        <v>33</v>
      </c>
      <c r="AK6" s="17">
        <v>32</v>
      </c>
      <c r="AL6" s="17">
        <v>33</v>
      </c>
      <c r="AM6" s="17">
        <v>32</v>
      </c>
      <c r="AN6" s="17">
        <v>33</v>
      </c>
      <c r="AO6" s="17">
        <v>32</v>
      </c>
      <c r="AP6" s="17">
        <v>33</v>
      </c>
      <c r="AQ6" s="17">
        <v>32</v>
      </c>
    </row>
    <row r="7" spans="1:43" ht="12.75" customHeight="1" x14ac:dyDescent="0.2">
      <c r="A7" s="1"/>
      <c r="B7" s="18" t="s">
        <v>0</v>
      </c>
      <c r="C7" s="19" t="s">
        <v>33</v>
      </c>
      <c r="D7" s="20" t="s">
        <v>34</v>
      </c>
      <c r="E7" s="9">
        <f>E8+E9</f>
        <v>0</v>
      </c>
      <c r="F7" s="9">
        <f t="shared" ref="F7:AB7" si="0">F8+F9</f>
        <v>0</v>
      </c>
      <c r="G7" s="9">
        <f t="shared" si="0"/>
        <v>0</v>
      </c>
      <c r="H7" s="9">
        <f>I7-E7</f>
        <v>0</v>
      </c>
      <c r="I7" s="9">
        <v>0</v>
      </c>
      <c r="J7" s="9">
        <f>K7-I7</f>
        <v>0</v>
      </c>
      <c r="K7" s="9">
        <f>I7</f>
        <v>0</v>
      </c>
      <c r="L7" s="9">
        <f>M7-K7</f>
        <v>0</v>
      </c>
      <c r="M7" s="9">
        <f>K7</f>
        <v>0</v>
      </c>
      <c r="N7" s="9">
        <f>O7-M7</f>
        <v>0</v>
      </c>
      <c r="O7" s="9">
        <f>M7</f>
        <v>0</v>
      </c>
      <c r="P7" s="9">
        <f>Q7-O7</f>
        <v>0</v>
      </c>
      <c r="Q7" s="9">
        <f>O7</f>
        <v>0</v>
      </c>
      <c r="R7" s="9">
        <f>S7-Q7</f>
        <v>0</v>
      </c>
      <c r="S7" s="9">
        <f>Q7</f>
        <v>0</v>
      </c>
      <c r="T7" s="9">
        <f>U7-S7</f>
        <v>0</v>
      </c>
      <c r="U7" s="9">
        <f>S7</f>
        <v>0</v>
      </c>
      <c r="V7" s="9">
        <f>W7-U7</f>
        <v>0</v>
      </c>
      <c r="W7" s="9">
        <f>U7</f>
        <v>0</v>
      </c>
      <c r="X7" s="9">
        <f>Y7-W7</f>
        <v>0</v>
      </c>
      <c r="Y7" s="9">
        <f>W7</f>
        <v>0</v>
      </c>
      <c r="Z7" s="9">
        <f>AA7-Y7</f>
        <v>0</v>
      </c>
      <c r="AA7" s="9">
        <f>Y7</f>
        <v>0</v>
      </c>
      <c r="AB7" s="9">
        <f t="shared" si="0"/>
        <v>0</v>
      </c>
      <c r="AC7" s="9">
        <f>AA7</f>
        <v>0</v>
      </c>
      <c r="AD7" s="9">
        <f>AE7-AA7</f>
        <v>0</v>
      </c>
      <c r="AE7" s="9">
        <f>AC7</f>
        <v>0</v>
      </c>
      <c r="AF7" s="9">
        <f>AG7-AE7</f>
        <v>0</v>
      </c>
      <c r="AG7" s="9">
        <f>AE7</f>
        <v>0</v>
      </c>
      <c r="AH7" s="9">
        <f>AI7-AG7</f>
        <v>0</v>
      </c>
      <c r="AI7" s="9">
        <f>AG7</f>
        <v>0</v>
      </c>
      <c r="AJ7" s="9">
        <f>AK7-AI7</f>
        <v>0</v>
      </c>
      <c r="AK7" s="9">
        <f>AI7</f>
        <v>0</v>
      </c>
      <c r="AL7" s="9">
        <f>AM7-AK7</f>
        <v>0</v>
      </c>
      <c r="AM7" s="9">
        <f>AK7</f>
        <v>0</v>
      </c>
      <c r="AN7" s="9">
        <f>AO7-AM7</f>
        <v>0</v>
      </c>
      <c r="AO7" s="9">
        <f>AM7</f>
        <v>0</v>
      </c>
      <c r="AP7" s="9">
        <f>AQ7-AO7</f>
        <v>0</v>
      </c>
      <c r="AQ7" s="9">
        <f>AO7</f>
        <v>0</v>
      </c>
    </row>
    <row r="8" spans="1:43" ht="38.25" x14ac:dyDescent="0.2">
      <c r="B8" s="18" t="s">
        <v>1</v>
      </c>
      <c r="C8" s="19" t="s">
        <v>33</v>
      </c>
      <c r="D8" s="21" t="s">
        <v>35</v>
      </c>
      <c r="E8" s="41">
        <v>0</v>
      </c>
      <c r="F8" s="22">
        <f t="shared" ref="F8:F35" si="1">G8-E8</f>
        <v>0</v>
      </c>
      <c r="G8" s="23">
        <v>0</v>
      </c>
      <c r="H8" s="9">
        <f>I8-E8</f>
        <v>0</v>
      </c>
      <c r="I8" s="9">
        <v>0</v>
      </c>
      <c r="J8" s="9">
        <f t="shared" ref="J8:J36" si="2">K8-I8</f>
        <v>0</v>
      </c>
      <c r="K8" s="9">
        <f t="shared" ref="K8:AI36" si="3">I8</f>
        <v>0</v>
      </c>
      <c r="L8" s="9">
        <f t="shared" ref="L8:L36" si="4">M8-K8</f>
        <v>0</v>
      </c>
      <c r="M8" s="9">
        <f t="shared" si="3"/>
        <v>0</v>
      </c>
      <c r="N8" s="9">
        <f t="shared" ref="N8:N36" si="5">O8-M8</f>
        <v>0</v>
      </c>
      <c r="O8" s="9">
        <f t="shared" si="3"/>
        <v>0</v>
      </c>
      <c r="P8" s="9">
        <f t="shared" ref="P8:P36" si="6">Q8-O8</f>
        <v>0</v>
      </c>
      <c r="Q8" s="9">
        <f t="shared" si="3"/>
        <v>0</v>
      </c>
      <c r="R8" s="9">
        <f t="shared" ref="R8:R36" si="7">S8-Q8</f>
        <v>0</v>
      </c>
      <c r="S8" s="9">
        <f t="shared" si="3"/>
        <v>0</v>
      </c>
      <c r="T8" s="9">
        <f t="shared" ref="T8:T36" si="8">U8-S8</f>
        <v>0</v>
      </c>
      <c r="U8" s="9">
        <f t="shared" si="3"/>
        <v>0</v>
      </c>
      <c r="V8" s="9">
        <f t="shared" ref="V8:V36" si="9">W8-U8</f>
        <v>0</v>
      </c>
      <c r="W8" s="9">
        <f t="shared" si="3"/>
        <v>0</v>
      </c>
      <c r="X8" s="9">
        <f t="shared" ref="X8:X36" si="10">Y8-W8</f>
        <v>0</v>
      </c>
      <c r="Y8" s="9">
        <f t="shared" si="3"/>
        <v>0</v>
      </c>
      <c r="Z8" s="9">
        <f t="shared" ref="Z8:Z36" si="11">AA8-Y8</f>
        <v>0</v>
      </c>
      <c r="AA8" s="9">
        <f t="shared" si="3"/>
        <v>0</v>
      </c>
      <c r="AB8" s="24">
        <f>AC8-AA8</f>
        <v>0</v>
      </c>
      <c r="AC8" s="9">
        <f t="shared" si="3"/>
        <v>0</v>
      </c>
      <c r="AD8" s="9">
        <f t="shared" ref="AD8:AD36" si="12">AE8-AA8</f>
        <v>0</v>
      </c>
      <c r="AE8" s="9">
        <f t="shared" si="3"/>
        <v>0</v>
      </c>
      <c r="AF8" s="9">
        <f t="shared" ref="AF8:AF36" si="13">AG8-AE8</f>
        <v>0</v>
      </c>
      <c r="AG8" s="9">
        <f t="shared" si="3"/>
        <v>0</v>
      </c>
      <c r="AH8" s="9">
        <f t="shared" ref="AH8:AH36" si="14">AI8-AG8</f>
        <v>0</v>
      </c>
      <c r="AI8" s="9">
        <f t="shared" si="3"/>
        <v>0</v>
      </c>
      <c r="AJ8" s="9">
        <f t="shared" ref="AJ8:AJ36" si="15">AK8-AI8</f>
        <v>0</v>
      </c>
      <c r="AK8" s="9">
        <f t="shared" ref="AK8:AK9" si="16">AI8</f>
        <v>0</v>
      </c>
      <c r="AL8" s="9">
        <f t="shared" ref="AL8:AL36" si="17">AM8-AK8</f>
        <v>0</v>
      </c>
      <c r="AM8" s="9">
        <f t="shared" ref="AM8:AM9" si="18">AK8</f>
        <v>0</v>
      </c>
      <c r="AN8" s="9">
        <f t="shared" ref="AN8:AN36" si="19">AO8-AM8</f>
        <v>0</v>
      </c>
      <c r="AO8" s="9">
        <f t="shared" ref="AO8:AO9" si="20">AM8</f>
        <v>0</v>
      </c>
      <c r="AP8" s="9">
        <f t="shared" ref="AP8:AP36" si="21">AQ8-AO8</f>
        <v>0</v>
      </c>
      <c r="AQ8" s="9">
        <f t="shared" ref="AQ8:AQ9" si="22">AO8</f>
        <v>0</v>
      </c>
    </row>
    <row r="9" spans="1:43" ht="38.25" x14ac:dyDescent="0.2">
      <c r="B9" s="18" t="s">
        <v>2</v>
      </c>
      <c r="C9" s="19" t="s">
        <v>33</v>
      </c>
      <c r="D9" s="21" t="s">
        <v>36</v>
      </c>
      <c r="E9" s="41">
        <v>0</v>
      </c>
      <c r="F9" s="22">
        <f t="shared" si="1"/>
        <v>0</v>
      </c>
      <c r="G9" s="23">
        <v>0</v>
      </c>
      <c r="H9" s="9">
        <f>I9-E9</f>
        <v>0</v>
      </c>
      <c r="I9" s="9">
        <v>0</v>
      </c>
      <c r="J9" s="9">
        <f t="shared" si="2"/>
        <v>0</v>
      </c>
      <c r="K9" s="9">
        <f t="shared" si="3"/>
        <v>0</v>
      </c>
      <c r="L9" s="9">
        <f t="shared" si="4"/>
        <v>0</v>
      </c>
      <c r="M9" s="9">
        <f t="shared" si="3"/>
        <v>0</v>
      </c>
      <c r="N9" s="9">
        <f t="shared" si="5"/>
        <v>0</v>
      </c>
      <c r="O9" s="9">
        <f t="shared" si="3"/>
        <v>0</v>
      </c>
      <c r="P9" s="9">
        <f t="shared" si="6"/>
        <v>0</v>
      </c>
      <c r="Q9" s="9">
        <f t="shared" si="3"/>
        <v>0</v>
      </c>
      <c r="R9" s="9">
        <f t="shared" si="7"/>
        <v>0</v>
      </c>
      <c r="S9" s="9">
        <f t="shared" si="3"/>
        <v>0</v>
      </c>
      <c r="T9" s="9">
        <f t="shared" si="8"/>
        <v>0</v>
      </c>
      <c r="U9" s="9">
        <f t="shared" si="3"/>
        <v>0</v>
      </c>
      <c r="V9" s="9">
        <f t="shared" si="9"/>
        <v>0</v>
      </c>
      <c r="W9" s="9">
        <f t="shared" si="3"/>
        <v>0</v>
      </c>
      <c r="X9" s="9">
        <f t="shared" si="10"/>
        <v>0</v>
      </c>
      <c r="Y9" s="9">
        <f t="shared" si="3"/>
        <v>0</v>
      </c>
      <c r="Z9" s="9">
        <f t="shared" si="11"/>
        <v>0</v>
      </c>
      <c r="AA9" s="9">
        <f t="shared" si="3"/>
        <v>0</v>
      </c>
      <c r="AB9" s="24">
        <f>AC9-AA9</f>
        <v>0</v>
      </c>
      <c r="AC9" s="9">
        <f t="shared" si="3"/>
        <v>0</v>
      </c>
      <c r="AD9" s="9">
        <f t="shared" si="12"/>
        <v>0</v>
      </c>
      <c r="AE9" s="9">
        <f t="shared" si="3"/>
        <v>0</v>
      </c>
      <c r="AF9" s="9">
        <f t="shared" si="13"/>
        <v>0</v>
      </c>
      <c r="AG9" s="9">
        <f t="shared" si="3"/>
        <v>0</v>
      </c>
      <c r="AH9" s="9">
        <f t="shared" si="14"/>
        <v>0</v>
      </c>
      <c r="AI9" s="9">
        <f t="shared" si="3"/>
        <v>0</v>
      </c>
      <c r="AJ9" s="9">
        <f t="shared" si="15"/>
        <v>0</v>
      </c>
      <c r="AK9" s="9">
        <f t="shared" si="16"/>
        <v>0</v>
      </c>
      <c r="AL9" s="9">
        <f t="shared" si="17"/>
        <v>0</v>
      </c>
      <c r="AM9" s="9">
        <f t="shared" si="18"/>
        <v>0</v>
      </c>
      <c r="AN9" s="9">
        <f t="shared" si="19"/>
        <v>0</v>
      </c>
      <c r="AO9" s="9">
        <f t="shared" si="20"/>
        <v>0</v>
      </c>
      <c r="AP9" s="9">
        <f t="shared" si="21"/>
        <v>0</v>
      </c>
      <c r="AQ9" s="9">
        <f t="shared" si="22"/>
        <v>0</v>
      </c>
    </row>
    <row r="10" spans="1:43" ht="25.5" x14ac:dyDescent="0.2">
      <c r="B10" s="25" t="s">
        <v>3</v>
      </c>
      <c r="C10" s="26" t="s">
        <v>33</v>
      </c>
      <c r="D10" s="27" t="s">
        <v>37</v>
      </c>
      <c r="E10" s="34">
        <f>E11</f>
        <v>-20999999.999999993</v>
      </c>
      <c r="F10" s="34">
        <f t="shared" ref="F10:G10" si="23">F11</f>
        <v>20999999.999999993</v>
      </c>
      <c r="G10" s="34">
        <f t="shared" si="23"/>
        <v>0</v>
      </c>
      <c r="H10" s="9">
        <f t="shared" ref="H10:H35" si="24">I10-E10</f>
        <v>0</v>
      </c>
      <c r="I10" s="34">
        <v>-21000000</v>
      </c>
      <c r="J10" s="9">
        <f t="shared" si="2"/>
        <v>0</v>
      </c>
      <c r="K10" s="9">
        <f t="shared" si="3"/>
        <v>-21000000</v>
      </c>
      <c r="L10" s="9">
        <f t="shared" si="4"/>
        <v>0</v>
      </c>
      <c r="M10" s="9">
        <f t="shared" si="3"/>
        <v>-21000000</v>
      </c>
      <c r="N10" s="9">
        <f t="shared" si="5"/>
        <v>0</v>
      </c>
      <c r="O10" s="9">
        <f t="shared" si="3"/>
        <v>-21000000</v>
      </c>
      <c r="P10" s="9">
        <f t="shared" si="6"/>
        <v>0</v>
      </c>
      <c r="Q10" s="9">
        <f t="shared" si="3"/>
        <v>-21000000</v>
      </c>
      <c r="R10" s="9">
        <f t="shared" si="7"/>
        <v>0</v>
      </c>
      <c r="S10" s="9">
        <f t="shared" si="3"/>
        <v>-21000000</v>
      </c>
      <c r="T10" s="9">
        <f t="shared" si="8"/>
        <v>0</v>
      </c>
      <c r="U10" s="9">
        <f>U13+U15</f>
        <v>-21000000</v>
      </c>
      <c r="V10" s="9">
        <f t="shared" si="9"/>
        <v>66666650</v>
      </c>
      <c r="W10" s="9">
        <f>W12+W15</f>
        <v>45666650</v>
      </c>
      <c r="X10" s="9">
        <f t="shared" si="10"/>
        <v>0</v>
      </c>
      <c r="Y10" s="9">
        <f>Y13+Y15</f>
        <v>45666650</v>
      </c>
      <c r="Z10" s="9">
        <f t="shared" si="11"/>
        <v>0</v>
      </c>
      <c r="AA10" s="9">
        <f>Y10</f>
        <v>45666650</v>
      </c>
      <c r="AB10" s="34">
        <f t="shared" ref="AB10" si="25">AB11</f>
        <v>-45666650</v>
      </c>
      <c r="AC10" s="9">
        <v>0</v>
      </c>
      <c r="AD10" s="9">
        <f t="shared" si="12"/>
        <v>0</v>
      </c>
      <c r="AE10" s="9">
        <f>AE13+AE15</f>
        <v>45666650</v>
      </c>
      <c r="AF10" s="9">
        <f t="shared" si="13"/>
        <v>0</v>
      </c>
      <c r="AG10" s="9">
        <f>AG13+AG15</f>
        <v>45666650</v>
      </c>
      <c r="AH10" s="9">
        <f t="shared" si="14"/>
        <v>0</v>
      </c>
      <c r="AI10" s="9">
        <f>AI13+AI15</f>
        <v>45666650</v>
      </c>
      <c r="AJ10" s="9">
        <f t="shared" si="15"/>
        <v>0</v>
      </c>
      <c r="AK10" s="9">
        <f>AK13+AK15</f>
        <v>45666650</v>
      </c>
      <c r="AL10" s="9">
        <f t="shared" si="17"/>
        <v>0</v>
      </c>
      <c r="AM10" s="9">
        <f>AM13+AM15</f>
        <v>45666650</v>
      </c>
      <c r="AN10" s="9">
        <f t="shared" si="19"/>
        <v>-7848214.7800000012</v>
      </c>
      <c r="AO10" s="9">
        <f>AO13+AO15</f>
        <v>37818435.219999999</v>
      </c>
      <c r="AP10" s="9">
        <f t="shared" si="21"/>
        <v>0</v>
      </c>
      <c r="AQ10" s="9">
        <f>AQ13+AQ15</f>
        <v>37818435.219999999</v>
      </c>
    </row>
    <row r="11" spans="1:43" ht="38.25" x14ac:dyDescent="0.2">
      <c r="B11" s="25" t="s">
        <v>4</v>
      </c>
      <c r="C11" s="26" t="s">
        <v>33</v>
      </c>
      <c r="D11" s="27" t="s">
        <v>38</v>
      </c>
      <c r="E11" s="34">
        <f>E12+E14</f>
        <v>-20999999.999999993</v>
      </c>
      <c r="F11" s="34">
        <f t="shared" ref="F11:G11" si="26">F12+F14</f>
        <v>20999999.999999993</v>
      </c>
      <c r="G11" s="34">
        <f t="shared" si="26"/>
        <v>0</v>
      </c>
      <c r="H11" s="9">
        <f t="shared" si="24"/>
        <v>0</v>
      </c>
      <c r="I11" s="34">
        <v>-21000000</v>
      </c>
      <c r="J11" s="9">
        <f t="shared" si="2"/>
        <v>0</v>
      </c>
      <c r="K11" s="9">
        <f t="shared" si="3"/>
        <v>-21000000</v>
      </c>
      <c r="L11" s="9">
        <f t="shared" si="4"/>
        <v>0</v>
      </c>
      <c r="M11" s="9">
        <f t="shared" si="3"/>
        <v>-21000000</v>
      </c>
      <c r="N11" s="9">
        <f t="shared" si="5"/>
        <v>0</v>
      </c>
      <c r="O11" s="9">
        <f t="shared" si="3"/>
        <v>-21000000</v>
      </c>
      <c r="P11" s="9">
        <f t="shared" si="6"/>
        <v>0</v>
      </c>
      <c r="Q11" s="9">
        <f t="shared" si="3"/>
        <v>-21000000</v>
      </c>
      <c r="R11" s="9">
        <f t="shared" si="7"/>
        <v>0</v>
      </c>
      <c r="S11" s="9">
        <f t="shared" si="3"/>
        <v>-21000000</v>
      </c>
      <c r="T11" s="9">
        <f t="shared" si="8"/>
        <v>0</v>
      </c>
      <c r="U11" s="9">
        <f t="shared" si="3"/>
        <v>-21000000</v>
      </c>
      <c r="V11" s="9">
        <f t="shared" si="9"/>
        <v>0</v>
      </c>
      <c r="W11" s="9">
        <f t="shared" si="3"/>
        <v>-21000000</v>
      </c>
      <c r="X11" s="9">
        <f t="shared" si="10"/>
        <v>0</v>
      </c>
      <c r="Y11" s="9">
        <f t="shared" si="3"/>
        <v>-21000000</v>
      </c>
      <c r="Z11" s="9">
        <f t="shared" si="11"/>
        <v>0</v>
      </c>
      <c r="AA11" s="9">
        <f t="shared" si="3"/>
        <v>-21000000</v>
      </c>
      <c r="AB11" s="34">
        <f t="shared" ref="AB11" si="27">AB12+AB14</f>
        <v>-45666650</v>
      </c>
      <c r="AC11" s="9">
        <f t="shared" si="3"/>
        <v>-21000000</v>
      </c>
      <c r="AD11" s="9">
        <f t="shared" si="12"/>
        <v>0</v>
      </c>
      <c r="AE11" s="9">
        <f t="shared" si="3"/>
        <v>-21000000</v>
      </c>
      <c r="AF11" s="9">
        <f t="shared" si="13"/>
        <v>0</v>
      </c>
      <c r="AG11" s="9">
        <f t="shared" si="3"/>
        <v>-21000000</v>
      </c>
      <c r="AH11" s="9">
        <f t="shared" si="14"/>
        <v>0</v>
      </c>
      <c r="AI11" s="9">
        <f t="shared" si="3"/>
        <v>-21000000</v>
      </c>
      <c r="AJ11" s="9">
        <f t="shared" si="15"/>
        <v>0</v>
      </c>
      <c r="AK11" s="9">
        <f t="shared" ref="AK11" si="28">AI11</f>
        <v>-21000000</v>
      </c>
      <c r="AL11" s="9">
        <f t="shared" si="17"/>
        <v>0</v>
      </c>
      <c r="AM11" s="9">
        <f t="shared" ref="AM11" si="29">AK11</f>
        <v>-21000000</v>
      </c>
      <c r="AN11" s="9">
        <f t="shared" si="19"/>
        <v>0</v>
      </c>
      <c r="AO11" s="9">
        <f t="shared" ref="AO11" si="30">AM11</f>
        <v>-21000000</v>
      </c>
      <c r="AP11" s="9">
        <f t="shared" si="21"/>
        <v>0</v>
      </c>
      <c r="AQ11" s="9">
        <f t="shared" ref="AQ11" si="31">AO11</f>
        <v>-21000000</v>
      </c>
    </row>
    <row r="12" spans="1:43" ht="38.25" x14ac:dyDescent="0.2">
      <c r="B12" s="25" t="s">
        <v>5</v>
      </c>
      <c r="C12" s="26" t="s">
        <v>27</v>
      </c>
      <c r="D12" s="27" t="s">
        <v>39</v>
      </c>
      <c r="E12" s="34">
        <v>47132542.880000003</v>
      </c>
      <c r="F12" s="34">
        <f t="shared" ref="F12:AB12" si="32">F13</f>
        <v>-237427.01000000536</v>
      </c>
      <c r="G12" s="34">
        <f t="shared" si="32"/>
        <v>46895115.869999997</v>
      </c>
      <c r="H12" s="9">
        <f t="shared" si="24"/>
        <v>0</v>
      </c>
      <c r="I12" s="9">
        <v>47132542.880000003</v>
      </c>
      <c r="J12" s="9">
        <f t="shared" si="2"/>
        <v>0</v>
      </c>
      <c r="K12" s="9">
        <f>K13</f>
        <v>47132542.880000003</v>
      </c>
      <c r="L12" s="9">
        <f t="shared" si="4"/>
        <v>15847581.32</v>
      </c>
      <c r="M12" s="9">
        <f>M13</f>
        <v>62980124.200000003</v>
      </c>
      <c r="N12" s="9">
        <f t="shared" si="5"/>
        <v>0</v>
      </c>
      <c r="O12" s="9">
        <f>O13</f>
        <v>62980124.200000003</v>
      </c>
      <c r="P12" s="9">
        <f t="shared" si="6"/>
        <v>0</v>
      </c>
      <c r="Q12" s="9">
        <f>Q13</f>
        <v>62980124.200000003</v>
      </c>
      <c r="R12" s="9">
        <f t="shared" si="7"/>
        <v>0</v>
      </c>
      <c r="S12" s="9">
        <f>S13</f>
        <v>62980124.200000003</v>
      </c>
      <c r="T12" s="9">
        <f t="shared" si="8"/>
        <v>-14539274.730000004</v>
      </c>
      <c r="U12" s="9">
        <f>U13</f>
        <v>48440849.469999999</v>
      </c>
      <c r="V12" s="9">
        <f t="shared" si="9"/>
        <v>80000000</v>
      </c>
      <c r="W12" s="9">
        <v>128440849.47</v>
      </c>
      <c r="X12" s="9">
        <f t="shared" si="10"/>
        <v>0</v>
      </c>
      <c r="Y12" s="9">
        <f>Y13</f>
        <v>128440849.47</v>
      </c>
      <c r="Z12" s="9">
        <f t="shared" si="11"/>
        <v>0</v>
      </c>
      <c r="AA12" s="9">
        <f>AA13</f>
        <v>128440849.47</v>
      </c>
      <c r="AB12" s="34">
        <f t="shared" si="32"/>
        <v>-80761621.019999996</v>
      </c>
      <c r="AC12" s="9">
        <v>47679228.450000003</v>
      </c>
      <c r="AD12" s="9">
        <f t="shared" si="12"/>
        <v>0</v>
      </c>
      <c r="AE12" s="9">
        <f>AE13</f>
        <v>128440849.47</v>
      </c>
      <c r="AF12" s="9">
        <f t="shared" si="13"/>
        <v>0</v>
      </c>
      <c r="AG12" s="9">
        <f>AG13</f>
        <v>128440849.47</v>
      </c>
      <c r="AH12" s="9">
        <f t="shared" si="14"/>
        <v>0</v>
      </c>
      <c r="AI12" s="9">
        <f>AI13</f>
        <v>128440849.47</v>
      </c>
      <c r="AJ12" s="9">
        <f t="shared" si="15"/>
        <v>0</v>
      </c>
      <c r="AK12" s="9">
        <f>AK13</f>
        <v>128440849.47</v>
      </c>
      <c r="AL12" s="9">
        <f t="shared" si="17"/>
        <v>0</v>
      </c>
      <c r="AM12" s="9">
        <f>AM13</f>
        <v>128440849.47</v>
      </c>
      <c r="AN12" s="9">
        <f t="shared" si="19"/>
        <v>0</v>
      </c>
      <c r="AO12" s="9">
        <f>AO13</f>
        <v>128440849.47</v>
      </c>
      <c r="AP12" s="9">
        <f t="shared" si="21"/>
        <v>0</v>
      </c>
      <c r="AQ12" s="9">
        <f>AQ13</f>
        <v>128440849.47</v>
      </c>
    </row>
    <row r="13" spans="1:43" s="5" customFormat="1" ht="51" x14ac:dyDescent="0.2">
      <c r="B13" s="28" t="s">
        <v>6</v>
      </c>
      <c r="C13" s="29" t="s">
        <v>27</v>
      </c>
      <c r="D13" s="30" t="s">
        <v>40</v>
      </c>
      <c r="E13" s="38">
        <v>47132542.880000003</v>
      </c>
      <c r="F13" s="31">
        <f t="shared" si="1"/>
        <v>-237427.01000000536</v>
      </c>
      <c r="G13" s="32">
        <v>46895115.869999997</v>
      </c>
      <c r="H13" s="9">
        <f t="shared" si="24"/>
        <v>0</v>
      </c>
      <c r="I13" s="33">
        <v>47132542.880000003</v>
      </c>
      <c r="J13" s="9">
        <f t="shared" si="2"/>
        <v>0</v>
      </c>
      <c r="K13" s="33">
        <v>47132542.880000003</v>
      </c>
      <c r="L13" s="9">
        <f t="shared" si="4"/>
        <v>15847581.32</v>
      </c>
      <c r="M13" s="33">
        <v>62980124.200000003</v>
      </c>
      <c r="N13" s="9">
        <f t="shared" si="5"/>
        <v>0</v>
      </c>
      <c r="O13" s="33">
        <f>M13</f>
        <v>62980124.200000003</v>
      </c>
      <c r="P13" s="9">
        <f t="shared" si="6"/>
        <v>0</v>
      </c>
      <c r="Q13" s="33">
        <f>O13</f>
        <v>62980124.200000003</v>
      </c>
      <c r="R13" s="9">
        <f t="shared" si="7"/>
        <v>0</v>
      </c>
      <c r="S13" s="33">
        <f>Q13</f>
        <v>62980124.200000003</v>
      </c>
      <c r="T13" s="9">
        <f t="shared" si="8"/>
        <v>-14539274.730000004</v>
      </c>
      <c r="U13" s="33">
        <v>48440849.469999999</v>
      </c>
      <c r="V13" s="9">
        <f t="shared" si="9"/>
        <v>80000000</v>
      </c>
      <c r="W13" s="33">
        <v>128440849.47</v>
      </c>
      <c r="X13" s="9">
        <f t="shared" si="10"/>
        <v>0</v>
      </c>
      <c r="Y13" s="33">
        <f>W13</f>
        <v>128440849.47</v>
      </c>
      <c r="Z13" s="9">
        <f t="shared" si="11"/>
        <v>0</v>
      </c>
      <c r="AA13" s="33">
        <f>Y13</f>
        <v>128440849.47</v>
      </c>
      <c r="AB13" s="35">
        <f>AC13-AA13</f>
        <v>-80761621.019999996</v>
      </c>
      <c r="AC13" s="33">
        <f>AC12</f>
        <v>47679228.450000003</v>
      </c>
      <c r="AD13" s="9">
        <f t="shared" si="12"/>
        <v>0</v>
      </c>
      <c r="AE13" s="33">
        <f>AA13</f>
        <v>128440849.47</v>
      </c>
      <c r="AF13" s="9">
        <f t="shared" si="13"/>
        <v>0</v>
      </c>
      <c r="AG13" s="33">
        <f>AE13</f>
        <v>128440849.47</v>
      </c>
      <c r="AH13" s="9">
        <f t="shared" si="14"/>
        <v>0</v>
      </c>
      <c r="AI13" s="33">
        <f>AG13</f>
        <v>128440849.47</v>
      </c>
      <c r="AJ13" s="9">
        <f t="shared" si="15"/>
        <v>0</v>
      </c>
      <c r="AK13" s="33">
        <f>AI13</f>
        <v>128440849.47</v>
      </c>
      <c r="AL13" s="9">
        <f t="shared" si="17"/>
        <v>0</v>
      </c>
      <c r="AM13" s="33">
        <f>AK13</f>
        <v>128440849.47</v>
      </c>
      <c r="AN13" s="9">
        <f t="shared" si="19"/>
        <v>0</v>
      </c>
      <c r="AO13" s="33">
        <f>AM13</f>
        <v>128440849.47</v>
      </c>
      <c r="AP13" s="9">
        <f t="shared" si="21"/>
        <v>0</v>
      </c>
      <c r="AQ13" s="33">
        <f>AO13</f>
        <v>128440849.47</v>
      </c>
    </row>
    <row r="14" spans="1:43" ht="38.25" x14ac:dyDescent="0.2">
      <c r="B14" s="25" t="s">
        <v>7</v>
      </c>
      <c r="C14" s="26" t="s">
        <v>27</v>
      </c>
      <c r="D14" s="27" t="s">
        <v>41</v>
      </c>
      <c r="E14" s="34">
        <v>-68132542.879999995</v>
      </c>
      <c r="F14" s="34">
        <f t="shared" ref="F14:AB14" si="33">F15</f>
        <v>21237427.009999998</v>
      </c>
      <c r="G14" s="34">
        <f t="shared" si="33"/>
        <v>-46895115.869999997</v>
      </c>
      <c r="H14" s="9">
        <f t="shared" si="24"/>
        <v>0</v>
      </c>
      <c r="I14" s="9">
        <v>-68132542.879999995</v>
      </c>
      <c r="J14" s="9">
        <f t="shared" si="2"/>
        <v>0</v>
      </c>
      <c r="K14" s="9">
        <f>K15</f>
        <v>-68132542.879999995</v>
      </c>
      <c r="L14" s="9">
        <f t="shared" si="4"/>
        <v>-15847581.320000008</v>
      </c>
      <c r="M14" s="9">
        <f>M15</f>
        <v>-83980124.200000003</v>
      </c>
      <c r="N14" s="9">
        <f t="shared" si="5"/>
        <v>0</v>
      </c>
      <c r="O14" s="9">
        <f t="shared" si="3"/>
        <v>-83980124.200000003</v>
      </c>
      <c r="P14" s="9">
        <f t="shared" si="6"/>
        <v>0</v>
      </c>
      <c r="Q14" s="9">
        <f>Q15</f>
        <v>-83980124.200000003</v>
      </c>
      <c r="R14" s="9">
        <f t="shared" si="7"/>
        <v>0</v>
      </c>
      <c r="S14" s="9">
        <f>S15</f>
        <v>-83980124.200000003</v>
      </c>
      <c r="T14" s="9">
        <f t="shared" si="8"/>
        <v>14539274.730000004</v>
      </c>
      <c r="U14" s="9">
        <f>U15</f>
        <v>-69440849.469999999</v>
      </c>
      <c r="V14" s="9">
        <f t="shared" si="9"/>
        <v>-13333350</v>
      </c>
      <c r="W14" s="9">
        <f>W15</f>
        <v>-82774199.469999999</v>
      </c>
      <c r="X14" s="9">
        <f t="shared" si="10"/>
        <v>0</v>
      </c>
      <c r="Y14" s="9">
        <f>Y15</f>
        <v>-82774199.469999999</v>
      </c>
      <c r="Z14" s="9">
        <f t="shared" si="11"/>
        <v>0</v>
      </c>
      <c r="AA14" s="9">
        <f>AA15</f>
        <v>-82774199.469999999</v>
      </c>
      <c r="AB14" s="34">
        <f t="shared" si="33"/>
        <v>35094971.019999996</v>
      </c>
      <c r="AC14" s="9">
        <f>AC15</f>
        <v>-47679228.450000003</v>
      </c>
      <c r="AD14" s="9">
        <f t="shared" si="12"/>
        <v>0</v>
      </c>
      <c r="AE14" s="9">
        <f>AE15</f>
        <v>-82774199.469999999</v>
      </c>
      <c r="AF14" s="9">
        <f t="shared" si="13"/>
        <v>0</v>
      </c>
      <c r="AG14" s="9">
        <f>AG15</f>
        <v>-82774199.469999999</v>
      </c>
      <c r="AH14" s="9">
        <f t="shared" si="14"/>
        <v>0</v>
      </c>
      <c r="AI14" s="9">
        <f>AI15</f>
        <v>-82774199.469999999</v>
      </c>
      <c r="AJ14" s="9">
        <f t="shared" si="15"/>
        <v>0</v>
      </c>
      <c r="AK14" s="9">
        <f>AK15</f>
        <v>-82774199.469999999</v>
      </c>
      <c r="AL14" s="9">
        <f t="shared" si="17"/>
        <v>0</v>
      </c>
      <c r="AM14" s="9">
        <f>AM15</f>
        <v>-82774199.469999999</v>
      </c>
      <c r="AN14" s="9">
        <f t="shared" si="19"/>
        <v>-7848214.7800000012</v>
      </c>
      <c r="AO14" s="9">
        <f>AO15</f>
        <v>-90622414.25</v>
      </c>
      <c r="AP14" s="9">
        <f>AQ14-AO14</f>
        <v>0</v>
      </c>
      <c r="AQ14" s="9">
        <f>AQ15</f>
        <v>-90622414.25</v>
      </c>
    </row>
    <row r="15" spans="1:43" s="5" customFormat="1" ht="51" x14ac:dyDescent="0.2">
      <c r="B15" s="28" t="s">
        <v>8</v>
      </c>
      <c r="C15" s="29" t="s">
        <v>27</v>
      </c>
      <c r="D15" s="30" t="s">
        <v>42</v>
      </c>
      <c r="E15" s="38">
        <v>-68132542.879999995</v>
      </c>
      <c r="F15" s="31">
        <f t="shared" si="1"/>
        <v>21237427.009999998</v>
      </c>
      <c r="G15" s="32">
        <v>-46895115.869999997</v>
      </c>
      <c r="H15" s="9">
        <f t="shared" si="24"/>
        <v>0</v>
      </c>
      <c r="I15" s="33">
        <f>I14</f>
        <v>-68132542.879999995</v>
      </c>
      <c r="J15" s="9">
        <f t="shared" si="2"/>
        <v>0</v>
      </c>
      <c r="K15" s="33">
        <f>I15</f>
        <v>-68132542.879999995</v>
      </c>
      <c r="L15" s="9">
        <f t="shared" si="4"/>
        <v>-15847581.320000008</v>
      </c>
      <c r="M15" s="33">
        <v>-83980124.200000003</v>
      </c>
      <c r="N15" s="9">
        <f t="shared" si="5"/>
        <v>0</v>
      </c>
      <c r="O15" s="33">
        <f t="shared" si="3"/>
        <v>-83980124.200000003</v>
      </c>
      <c r="P15" s="9">
        <f t="shared" si="6"/>
        <v>0</v>
      </c>
      <c r="Q15" s="33">
        <f>O15</f>
        <v>-83980124.200000003</v>
      </c>
      <c r="R15" s="9">
        <f t="shared" si="7"/>
        <v>0</v>
      </c>
      <c r="S15" s="33">
        <f>Q15</f>
        <v>-83980124.200000003</v>
      </c>
      <c r="T15" s="9">
        <f t="shared" si="8"/>
        <v>14539274.730000004</v>
      </c>
      <c r="U15" s="33">
        <v>-69440849.469999999</v>
      </c>
      <c r="V15" s="9">
        <f t="shared" si="9"/>
        <v>-13333350</v>
      </c>
      <c r="W15" s="33">
        <v>-82774199.469999999</v>
      </c>
      <c r="X15" s="9">
        <f t="shared" si="10"/>
        <v>0</v>
      </c>
      <c r="Y15" s="33">
        <f>W15</f>
        <v>-82774199.469999999</v>
      </c>
      <c r="Z15" s="9">
        <f t="shared" si="11"/>
        <v>0</v>
      </c>
      <c r="AA15" s="33">
        <f>Y15</f>
        <v>-82774199.469999999</v>
      </c>
      <c r="AB15" s="35">
        <f>AC15-AA15</f>
        <v>35094971.019999996</v>
      </c>
      <c r="AC15" s="33">
        <v>-47679228.450000003</v>
      </c>
      <c r="AD15" s="9">
        <f t="shared" si="12"/>
        <v>0</v>
      </c>
      <c r="AE15" s="33">
        <f>AA15</f>
        <v>-82774199.469999999</v>
      </c>
      <c r="AF15" s="9">
        <f t="shared" si="13"/>
        <v>0</v>
      </c>
      <c r="AG15" s="33">
        <f>AE15</f>
        <v>-82774199.469999999</v>
      </c>
      <c r="AH15" s="9">
        <f t="shared" si="14"/>
        <v>0</v>
      </c>
      <c r="AI15" s="33">
        <f>AG15</f>
        <v>-82774199.469999999</v>
      </c>
      <c r="AJ15" s="9">
        <f t="shared" si="15"/>
        <v>0</v>
      </c>
      <c r="AK15" s="33">
        <f>AI15</f>
        <v>-82774199.469999999</v>
      </c>
      <c r="AL15" s="9">
        <f t="shared" si="17"/>
        <v>0</v>
      </c>
      <c r="AM15" s="33">
        <f>AK15</f>
        <v>-82774199.469999999</v>
      </c>
      <c r="AN15" s="9">
        <f t="shared" si="19"/>
        <v>-7848214.7800000012</v>
      </c>
      <c r="AO15" s="33">
        <v>-90622414.25</v>
      </c>
      <c r="AP15" s="9">
        <f t="shared" si="21"/>
        <v>0</v>
      </c>
      <c r="AQ15" s="33">
        <f>AO15</f>
        <v>-90622414.25</v>
      </c>
    </row>
    <row r="16" spans="1:43" ht="25.5" x14ac:dyDescent="0.2">
      <c r="B16" s="25" t="s">
        <v>9</v>
      </c>
      <c r="C16" s="26" t="s">
        <v>33</v>
      </c>
      <c r="D16" s="27" t="s">
        <v>43</v>
      </c>
      <c r="E16" s="34">
        <f>E17</f>
        <v>0</v>
      </c>
      <c r="F16" s="34">
        <f t="shared" ref="F16:AB16" si="34">F17</f>
        <v>0</v>
      </c>
      <c r="G16" s="34">
        <f t="shared" si="34"/>
        <v>0</v>
      </c>
      <c r="H16" s="9">
        <f t="shared" si="24"/>
        <v>0</v>
      </c>
      <c r="I16" s="9">
        <v>0</v>
      </c>
      <c r="J16" s="9">
        <f t="shared" si="2"/>
        <v>0</v>
      </c>
      <c r="K16" s="9">
        <f t="shared" si="3"/>
        <v>0</v>
      </c>
      <c r="L16" s="9">
        <f t="shared" si="4"/>
        <v>0</v>
      </c>
      <c r="M16" s="9">
        <f t="shared" si="3"/>
        <v>0</v>
      </c>
      <c r="N16" s="9">
        <f t="shared" si="5"/>
        <v>0</v>
      </c>
      <c r="O16" s="9">
        <f t="shared" si="3"/>
        <v>0</v>
      </c>
      <c r="P16" s="9">
        <f t="shared" si="6"/>
        <v>0</v>
      </c>
      <c r="Q16" s="9">
        <f t="shared" si="3"/>
        <v>0</v>
      </c>
      <c r="R16" s="9">
        <f t="shared" si="7"/>
        <v>0</v>
      </c>
      <c r="S16" s="9">
        <f t="shared" si="3"/>
        <v>0</v>
      </c>
      <c r="T16" s="9">
        <f t="shared" si="8"/>
        <v>0</v>
      </c>
      <c r="U16" s="9">
        <f t="shared" si="3"/>
        <v>0</v>
      </c>
      <c r="V16" s="9">
        <f t="shared" si="9"/>
        <v>0</v>
      </c>
      <c r="W16" s="9">
        <f>W18+W26</f>
        <v>0</v>
      </c>
      <c r="X16" s="9">
        <f t="shared" si="10"/>
        <v>0</v>
      </c>
      <c r="Y16" s="9">
        <f t="shared" si="3"/>
        <v>0</v>
      </c>
      <c r="Z16" s="9">
        <f t="shared" si="11"/>
        <v>0</v>
      </c>
      <c r="AA16" s="9">
        <f t="shared" si="3"/>
        <v>0</v>
      </c>
      <c r="AB16" s="34">
        <f t="shared" si="34"/>
        <v>0</v>
      </c>
      <c r="AC16" s="9">
        <f t="shared" si="3"/>
        <v>0</v>
      </c>
      <c r="AD16" s="9">
        <f t="shared" si="12"/>
        <v>0</v>
      </c>
      <c r="AE16" s="9">
        <f t="shared" si="3"/>
        <v>0</v>
      </c>
      <c r="AF16" s="9">
        <f t="shared" si="13"/>
        <v>0</v>
      </c>
      <c r="AG16" s="9">
        <f t="shared" si="3"/>
        <v>0</v>
      </c>
      <c r="AH16" s="9">
        <f t="shared" si="14"/>
        <v>0</v>
      </c>
      <c r="AI16" s="9">
        <f t="shared" si="3"/>
        <v>0</v>
      </c>
      <c r="AJ16" s="9">
        <f t="shared" si="15"/>
        <v>0</v>
      </c>
      <c r="AK16" s="9">
        <f t="shared" ref="AK16" si="35">AI16</f>
        <v>0</v>
      </c>
      <c r="AL16" s="9">
        <f t="shared" si="17"/>
        <v>0</v>
      </c>
      <c r="AM16" s="9">
        <f>AM22+AM26</f>
        <v>0</v>
      </c>
      <c r="AN16" s="9">
        <f t="shared" si="19"/>
        <v>7848214.7800000012</v>
      </c>
      <c r="AO16" s="9">
        <f>AO22+AO26</f>
        <v>7848214.7800000012</v>
      </c>
      <c r="AP16" s="9">
        <f>AQ16-AO16</f>
        <v>0</v>
      </c>
      <c r="AQ16" s="9">
        <f>AQ22+AQ26</f>
        <v>7848214.7800000012</v>
      </c>
    </row>
    <row r="17" spans="2:43" ht="25.5" x14ac:dyDescent="0.2">
      <c r="B17" s="25" t="s">
        <v>10</v>
      </c>
      <c r="C17" s="26" t="s">
        <v>33</v>
      </c>
      <c r="D17" s="27" t="s">
        <v>44</v>
      </c>
      <c r="E17" s="34">
        <f>E18+E24</f>
        <v>0</v>
      </c>
      <c r="F17" s="34">
        <f t="shared" ref="F17:AB17" si="36">F18+F24</f>
        <v>0</v>
      </c>
      <c r="G17" s="34">
        <f t="shared" si="36"/>
        <v>0</v>
      </c>
      <c r="H17" s="9">
        <f t="shared" si="24"/>
        <v>0</v>
      </c>
      <c r="I17" s="9">
        <v>0</v>
      </c>
      <c r="J17" s="9">
        <f t="shared" si="2"/>
        <v>0</v>
      </c>
      <c r="K17" s="9">
        <f t="shared" si="3"/>
        <v>0</v>
      </c>
      <c r="L17" s="9">
        <f t="shared" si="4"/>
        <v>0</v>
      </c>
      <c r="M17" s="9">
        <f t="shared" si="3"/>
        <v>0</v>
      </c>
      <c r="N17" s="9">
        <f t="shared" si="5"/>
        <v>0</v>
      </c>
      <c r="O17" s="9">
        <f t="shared" si="3"/>
        <v>0</v>
      </c>
      <c r="P17" s="9">
        <f t="shared" si="6"/>
        <v>0</v>
      </c>
      <c r="Q17" s="9">
        <f t="shared" si="3"/>
        <v>0</v>
      </c>
      <c r="R17" s="9">
        <f t="shared" si="7"/>
        <v>0</v>
      </c>
      <c r="S17" s="9">
        <f t="shared" si="3"/>
        <v>0</v>
      </c>
      <c r="T17" s="9">
        <f t="shared" si="8"/>
        <v>0</v>
      </c>
      <c r="U17" s="9">
        <f t="shared" si="3"/>
        <v>0</v>
      </c>
      <c r="V17" s="9">
        <f t="shared" si="9"/>
        <v>0</v>
      </c>
      <c r="W17" s="9">
        <f>W22+W26</f>
        <v>0</v>
      </c>
      <c r="X17" s="9">
        <f t="shared" si="10"/>
        <v>0</v>
      </c>
      <c r="Y17" s="9">
        <f>W17</f>
        <v>0</v>
      </c>
      <c r="Z17" s="9">
        <f t="shared" si="11"/>
        <v>0</v>
      </c>
      <c r="AA17" s="9">
        <f>Y17</f>
        <v>0</v>
      </c>
      <c r="AB17" s="34">
        <f t="shared" si="36"/>
        <v>0</v>
      </c>
      <c r="AC17" s="9">
        <f t="shared" si="3"/>
        <v>0</v>
      </c>
      <c r="AD17" s="9">
        <f t="shared" si="12"/>
        <v>0</v>
      </c>
      <c r="AE17" s="9">
        <f>AC17</f>
        <v>0</v>
      </c>
      <c r="AF17" s="9">
        <f t="shared" si="13"/>
        <v>0</v>
      </c>
      <c r="AG17" s="9">
        <f>AE17</f>
        <v>0</v>
      </c>
      <c r="AH17" s="9">
        <f t="shared" si="14"/>
        <v>0</v>
      </c>
      <c r="AI17" s="9">
        <f>AG17</f>
        <v>0</v>
      </c>
      <c r="AJ17" s="9">
        <f t="shared" si="15"/>
        <v>0</v>
      </c>
      <c r="AK17" s="9">
        <f>AI17</f>
        <v>0</v>
      </c>
      <c r="AL17" s="9">
        <f t="shared" si="17"/>
        <v>0</v>
      </c>
      <c r="AM17" s="9">
        <f t="shared" ref="AM17" si="37">AK17</f>
        <v>0</v>
      </c>
      <c r="AN17" s="9">
        <f t="shared" si="19"/>
        <v>7848214.7800000012</v>
      </c>
      <c r="AO17" s="9">
        <f>AO16</f>
        <v>7848214.7800000012</v>
      </c>
      <c r="AP17" s="9">
        <f>AQ17-AO17</f>
        <v>0</v>
      </c>
      <c r="AQ17" s="9">
        <f>AQ22+AQ26</f>
        <v>7848214.7800000012</v>
      </c>
    </row>
    <row r="18" spans="2:43" ht="25.5" x14ac:dyDescent="0.2">
      <c r="B18" s="25" t="s">
        <v>11</v>
      </c>
      <c r="C18" s="26" t="s">
        <v>33</v>
      </c>
      <c r="D18" s="27" t="s">
        <v>45</v>
      </c>
      <c r="E18" s="34">
        <v>47132542.880000003</v>
      </c>
      <c r="F18" s="34">
        <f t="shared" ref="F18:AB18" si="38">F19</f>
        <v>-237427.01000000536</v>
      </c>
      <c r="G18" s="34">
        <f t="shared" si="38"/>
        <v>46895115.869999997</v>
      </c>
      <c r="H18" s="9">
        <f t="shared" si="24"/>
        <v>0</v>
      </c>
      <c r="I18" s="9">
        <v>47132542.880000003</v>
      </c>
      <c r="J18" s="9">
        <f t="shared" si="2"/>
        <v>0</v>
      </c>
      <c r="K18" s="9">
        <f>K19</f>
        <v>47132542.880000003</v>
      </c>
      <c r="L18" s="9">
        <f t="shared" si="4"/>
        <v>15847581.32</v>
      </c>
      <c r="M18" s="9">
        <f>M22</f>
        <v>62980124.200000003</v>
      </c>
      <c r="N18" s="9">
        <f t="shared" si="5"/>
        <v>0</v>
      </c>
      <c r="O18" s="9">
        <f>O19</f>
        <v>62980124.200000003</v>
      </c>
      <c r="P18" s="9">
        <f t="shared" si="6"/>
        <v>0</v>
      </c>
      <c r="Q18" s="9">
        <f>Q22</f>
        <v>62980124.200000003</v>
      </c>
      <c r="R18" s="9">
        <f t="shared" si="7"/>
        <v>0</v>
      </c>
      <c r="S18" s="9">
        <f>S22</f>
        <v>62980124.200000003</v>
      </c>
      <c r="T18" s="9">
        <f t="shared" si="8"/>
        <v>-14539274.730000004</v>
      </c>
      <c r="U18" s="9">
        <f>U19</f>
        <v>48440849.469999999</v>
      </c>
      <c r="V18" s="9">
        <f t="shared" si="9"/>
        <v>0</v>
      </c>
      <c r="W18" s="9">
        <f>W22</f>
        <v>48440849.469999999</v>
      </c>
      <c r="X18" s="9">
        <f t="shared" si="10"/>
        <v>0</v>
      </c>
      <c r="Y18" s="9">
        <f>Y22</f>
        <v>48440849.469999999</v>
      </c>
      <c r="Z18" s="9">
        <f t="shared" si="11"/>
        <v>0</v>
      </c>
      <c r="AA18" s="9">
        <f>AA22</f>
        <v>48440849.469999999</v>
      </c>
      <c r="AB18" s="34">
        <f t="shared" si="38"/>
        <v>-761621.01999999583</v>
      </c>
      <c r="AC18" s="9">
        <v>47679228.450000003</v>
      </c>
      <c r="AD18" s="9">
        <f t="shared" si="12"/>
        <v>0</v>
      </c>
      <c r="AE18" s="9">
        <f>AE22</f>
        <v>48440849.469999999</v>
      </c>
      <c r="AF18" s="9">
        <f t="shared" si="13"/>
        <v>0</v>
      </c>
      <c r="AG18" s="9">
        <f>AG19</f>
        <v>48440849.469999999</v>
      </c>
      <c r="AH18" s="9">
        <f t="shared" si="14"/>
        <v>0</v>
      </c>
      <c r="AI18" s="9">
        <f>AI19</f>
        <v>48440849.469999999</v>
      </c>
      <c r="AJ18" s="9">
        <f t="shared" si="15"/>
        <v>0</v>
      </c>
      <c r="AK18" s="9">
        <f>AK19</f>
        <v>48440849.469999999</v>
      </c>
      <c r="AL18" s="9">
        <f t="shared" si="17"/>
        <v>0</v>
      </c>
      <c r="AM18" s="9">
        <f>AM19</f>
        <v>48440849.469999999</v>
      </c>
      <c r="AN18" s="9">
        <f t="shared" si="19"/>
        <v>7848214.7800000012</v>
      </c>
      <c r="AO18" s="9">
        <f>AO19</f>
        <v>56289064.25</v>
      </c>
      <c r="AP18" s="9">
        <f>AQ18-AO18</f>
        <v>0</v>
      </c>
      <c r="AQ18" s="9">
        <f>AQ19</f>
        <v>56289064.25</v>
      </c>
    </row>
    <row r="19" spans="2:43" ht="38.25" x14ac:dyDescent="0.2">
      <c r="B19" s="25" t="s">
        <v>12</v>
      </c>
      <c r="C19" s="26" t="s">
        <v>33</v>
      </c>
      <c r="D19" s="27" t="s">
        <v>46</v>
      </c>
      <c r="E19" s="34">
        <v>47132542.880000003</v>
      </c>
      <c r="F19" s="34">
        <f t="shared" ref="F19:AB19" si="39">F22+F23</f>
        <v>-237427.01000000536</v>
      </c>
      <c r="G19" s="34">
        <f t="shared" si="39"/>
        <v>46895115.869999997</v>
      </c>
      <c r="H19" s="9">
        <f t="shared" si="24"/>
        <v>0</v>
      </c>
      <c r="I19" s="9">
        <f>I22</f>
        <v>47132542.880000003</v>
      </c>
      <c r="J19" s="9">
        <f t="shared" si="2"/>
        <v>0</v>
      </c>
      <c r="K19" s="9">
        <f>I19</f>
        <v>47132542.880000003</v>
      </c>
      <c r="L19" s="9">
        <f t="shared" si="4"/>
        <v>15847581.32</v>
      </c>
      <c r="M19" s="9">
        <f>M22</f>
        <v>62980124.200000003</v>
      </c>
      <c r="N19" s="9">
        <f t="shared" si="5"/>
        <v>0</v>
      </c>
      <c r="O19" s="9">
        <f>M19</f>
        <v>62980124.200000003</v>
      </c>
      <c r="P19" s="9">
        <f t="shared" si="6"/>
        <v>0</v>
      </c>
      <c r="Q19" s="9">
        <f>Q22</f>
        <v>62980124.200000003</v>
      </c>
      <c r="R19" s="9">
        <f t="shared" si="7"/>
        <v>0</v>
      </c>
      <c r="S19" s="9">
        <f>S22</f>
        <v>62980124.200000003</v>
      </c>
      <c r="T19" s="9">
        <f t="shared" si="8"/>
        <v>-14539274.730000004</v>
      </c>
      <c r="U19" s="9">
        <f>U22</f>
        <v>48440849.469999999</v>
      </c>
      <c r="V19" s="9">
        <f t="shared" si="9"/>
        <v>0</v>
      </c>
      <c r="W19" s="9">
        <f>W22</f>
        <v>48440849.469999999</v>
      </c>
      <c r="X19" s="9">
        <f t="shared" si="10"/>
        <v>0</v>
      </c>
      <c r="Y19" s="9">
        <f>Y22</f>
        <v>48440849.469999999</v>
      </c>
      <c r="Z19" s="9">
        <f t="shared" si="11"/>
        <v>0</v>
      </c>
      <c r="AA19" s="9">
        <f>AA22</f>
        <v>48440849.469999999</v>
      </c>
      <c r="AB19" s="34">
        <f t="shared" si="39"/>
        <v>-761621.01999999583</v>
      </c>
      <c r="AC19" s="9">
        <v>47679228.450000003</v>
      </c>
      <c r="AD19" s="9">
        <f t="shared" si="12"/>
        <v>0</v>
      </c>
      <c r="AE19" s="9">
        <f>AE22</f>
        <v>48440849.469999999</v>
      </c>
      <c r="AF19" s="9">
        <f t="shared" si="13"/>
        <v>0</v>
      </c>
      <c r="AG19" s="9">
        <f>AG22</f>
        <v>48440849.469999999</v>
      </c>
      <c r="AH19" s="9">
        <f t="shared" si="14"/>
        <v>0</v>
      </c>
      <c r="AI19" s="9">
        <f>AI22</f>
        <v>48440849.469999999</v>
      </c>
      <c r="AJ19" s="9">
        <f t="shared" si="15"/>
        <v>0</v>
      </c>
      <c r="AK19" s="9">
        <f>AK22</f>
        <v>48440849.469999999</v>
      </c>
      <c r="AL19" s="9">
        <f t="shared" si="17"/>
        <v>0</v>
      </c>
      <c r="AM19" s="9">
        <f>AM22</f>
        <v>48440849.469999999</v>
      </c>
      <c r="AN19" s="9">
        <f t="shared" si="19"/>
        <v>7848214.7800000012</v>
      </c>
      <c r="AO19" s="9">
        <f>AO22</f>
        <v>56289064.25</v>
      </c>
      <c r="AP19" s="9">
        <f t="shared" si="21"/>
        <v>0</v>
      </c>
      <c r="AQ19" s="9">
        <f>AQ22</f>
        <v>56289064.25</v>
      </c>
    </row>
    <row r="20" spans="2:43" ht="38.25" x14ac:dyDescent="0.2">
      <c r="B20" s="25" t="s">
        <v>64</v>
      </c>
      <c r="C20" s="26" t="s">
        <v>33</v>
      </c>
      <c r="D20" s="27" t="s">
        <v>65</v>
      </c>
      <c r="E20" s="34"/>
      <c r="F20" s="36"/>
      <c r="G20" s="36"/>
      <c r="H20" s="9"/>
      <c r="I20" s="9"/>
      <c r="J20" s="9"/>
      <c r="K20" s="9"/>
      <c r="L20" s="9"/>
      <c r="M20" s="9"/>
      <c r="N20" s="9"/>
      <c r="O20" s="9"/>
      <c r="P20" s="9">
        <f t="shared" si="6"/>
        <v>0</v>
      </c>
      <c r="Q20" s="9">
        <v>0</v>
      </c>
      <c r="R20" s="9">
        <f t="shared" si="7"/>
        <v>0</v>
      </c>
      <c r="S20" s="9">
        <v>0</v>
      </c>
      <c r="T20" s="9">
        <v>0</v>
      </c>
      <c r="U20" s="9">
        <v>0</v>
      </c>
      <c r="V20" s="9">
        <f t="shared" si="9"/>
        <v>0</v>
      </c>
      <c r="W20" s="9">
        <v>0</v>
      </c>
      <c r="X20" s="9">
        <f t="shared" si="10"/>
        <v>0</v>
      </c>
      <c r="Y20" s="9">
        <v>0</v>
      </c>
      <c r="Z20" s="9">
        <f t="shared" si="11"/>
        <v>0</v>
      </c>
      <c r="AA20" s="9">
        <v>0</v>
      </c>
      <c r="AB20" s="37"/>
      <c r="AC20" s="9">
        <v>48159681.740000002</v>
      </c>
      <c r="AD20" s="9">
        <f t="shared" si="12"/>
        <v>0</v>
      </c>
      <c r="AE20" s="9">
        <f>AE21</f>
        <v>0</v>
      </c>
      <c r="AF20" s="9">
        <f t="shared" si="13"/>
        <v>0</v>
      </c>
      <c r="AG20" s="9">
        <v>0</v>
      </c>
      <c r="AH20" s="9">
        <f t="shared" si="14"/>
        <v>0</v>
      </c>
      <c r="AI20" s="9">
        <v>0</v>
      </c>
      <c r="AJ20" s="9">
        <f t="shared" si="15"/>
        <v>0</v>
      </c>
      <c r="AK20" s="9">
        <v>0</v>
      </c>
      <c r="AL20" s="9">
        <f t="shared" si="17"/>
        <v>0</v>
      </c>
      <c r="AM20" s="9">
        <v>0</v>
      </c>
      <c r="AN20" s="9">
        <f t="shared" si="19"/>
        <v>0</v>
      </c>
      <c r="AO20" s="9">
        <v>0</v>
      </c>
      <c r="AP20" s="9">
        <f t="shared" si="21"/>
        <v>0</v>
      </c>
      <c r="AQ20" s="9">
        <v>0</v>
      </c>
    </row>
    <row r="21" spans="2:43" ht="38.25" x14ac:dyDescent="0.2">
      <c r="B21" s="25" t="s">
        <v>64</v>
      </c>
      <c r="C21" s="26" t="s">
        <v>33</v>
      </c>
      <c r="D21" s="27" t="s">
        <v>66</v>
      </c>
      <c r="E21" s="34"/>
      <c r="F21" s="36"/>
      <c r="G21" s="36"/>
      <c r="H21" s="9"/>
      <c r="I21" s="9"/>
      <c r="J21" s="9"/>
      <c r="K21" s="9"/>
      <c r="L21" s="9"/>
      <c r="M21" s="9"/>
      <c r="N21" s="9"/>
      <c r="O21" s="9"/>
      <c r="P21" s="9">
        <f t="shared" si="6"/>
        <v>0</v>
      </c>
      <c r="Q21" s="33">
        <v>0</v>
      </c>
      <c r="R21" s="9">
        <f t="shared" si="7"/>
        <v>0</v>
      </c>
      <c r="S21" s="33">
        <v>0</v>
      </c>
      <c r="T21" s="9">
        <f t="shared" si="8"/>
        <v>0</v>
      </c>
      <c r="U21" s="33">
        <v>0</v>
      </c>
      <c r="V21" s="9">
        <f t="shared" si="9"/>
        <v>0</v>
      </c>
      <c r="W21" s="33">
        <v>0</v>
      </c>
      <c r="X21" s="9">
        <f t="shared" si="10"/>
        <v>0</v>
      </c>
      <c r="Y21" s="33">
        <f>Y20</f>
        <v>0</v>
      </c>
      <c r="Z21" s="9">
        <f t="shared" si="11"/>
        <v>0</v>
      </c>
      <c r="AA21" s="33">
        <f>AA20</f>
        <v>0</v>
      </c>
      <c r="AB21" s="37"/>
      <c r="AC21" s="33">
        <f>AC20</f>
        <v>48159681.740000002</v>
      </c>
      <c r="AD21" s="9">
        <f t="shared" si="12"/>
        <v>0</v>
      </c>
      <c r="AE21" s="33">
        <v>0</v>
      </c>
      <c r="AF21" s="9">
        <f t="shared" si="13"/>
        <v>0</v>
      </c>
      <c r="AG21" s="33">
        <f>AG20</f>
        <v>0</v>
      </c>
      <c r="AH21" s="9">
        <f t="shared" si="14"/>
        <v>0</v>
      </c>
      <c r="AI21" s="33">
        <f>AI20</f>
        <v>0</v>
      </c>
      <c r="AJ21" s="9">
        <f t="shared" si="15"/>
        <v>0</v>
      </c>
      <c r="AK21" s="33">
        <f>AK20</f>
        <v>0</v>
      </c>
      <c r="AL21" s="9">
        <f t="shared" si="17"/>
        <v>0</v>
      </c>
      <c r="AM21" s="33">
        <f>AM20</f>
        <v>0</v>
      </c>
      <c r="AN21" s="9">
        <f t="shared" si="19"/>
        <v>0</v>
      </c>
      <c r="AO21" s="33">
        <f>AO20</f>
        <v>0</v>
      </c>
      <c r="AP21" s="9">
        <f t="shared" si="21"/>
        <v>0</v>
      </c>
      <c r="AQ21" s="33">
        <f>AQ20</f>
        <v>0</v>
      </c>
    </row>
    <row r="22" spans="2:43" ht="51" x14ac:dyDescent="0.2">
      <c r="B22" s="28" t="s">
        <v>13</v>
      </c>
      <c r="C22" s="29" t="s">
        <v>27</v>
      </c>
      <c r="D22" s="30" t="s">
        <v>47</v>
      </c>
      <c r="E22" s="38">
        <v>47132542.880000003</v>
      </c>
      <c r="F22" s="31">
        <f t="shared" si="1"/>
        <v>-237427.01000000536</v>
      </c>
      <c r="G22" s="32">
        <v>46895115.869999997</v>
      </c>
      <c r="H22" s="9">
        <f t="shared" si="24"/>
        <v>0</v>
      </c>
      <c r="I22" s="33">
        <v>47132542.880000003</v>
      </c>
      <c r="J22" s="9">
        <f t="shared" si="2"/>
        <v>0</v>
      </c>
      <c r="K22" s="33">
        <f>I22</f>
        <v>47132542.880000003</v>
      </c>
      <c r="L22" s="9">
        <f t="shared" si="4"/>
        <v>15847581.32</v>
      </c>
      <c r="M22" s="33">
        <v>62980124.200000003</v>
      </c>
      <c r="N22" s="9">
        <f t="shared" si="5"/>
        <v>0</v>
      </c>
      <c r="O22" s="33">
        <f>M22</f>
        <v>62980124.200000003</v>
      </c>
      <c r="P22" s="9">
        <f t="shared" si="6"/>
        <v>0</v>
      </c>
      <c r="Q22" s="33">
        <f>O22</f>
        <v>62980124.200000003</v>
      </c>
      <c r="R22" s="9">
        <f t="shared" si="7"/>
        <v>0</v>
      </c>
      <c r="S22" s="33">
        <f>Q22</f>
        <v>62980124.200000003</v>
      </c>
      <c r="T22" s="9">
        <f t="shared" si="8"/>
        <v>-14539274.730000004</v>
      </c>
      <c r="U22" s="33">
        <v>48440849.469999999</v>
      </c>
      <c r="V22" s="9">
        <f t="shared" si="9"/>
        <v>0</v>
      </c>
      <c r="W22" s="33">
        <v>48440849.469999999</v>
      </c>
      <c r="X22" s="9">
        <f t="shared" si="10"/>
        <v>0</v>
      </c>
      <c r="Y22" s="33">
        <f>W22</f>
        <v>48440849.469999999</v>
      </c>
      <c r="Z22" s="9">
        <f t="shared" si="11"/>
        <v>0</v>
      </c>
      <c r="AA22" s="33">
        <f>Y22</f>
        <v>48440849.469999999</v>
      </c>
      <c r="AB22" s="35">
        <f>AC22-AA22</f>
        <v>-761621.01999999583</v>
      </c>
      <c r="AC22" s="33">
        <v>47679228.450000003</v>
      </c>
      <c r="AD22" s="9">
        <f t="shared" si="12"/>
        <v>0</v>
      </c>
      <c r="AE22" s="33">
        <f>AA22</f>
        <v>48440849.469999999</v>
      </c>
      <c r="AF22" s="9">
        <f t="shared" si="13"/>
        <v>0</v>
      </c>
      <c r="AG22" s="33">
        <f>AE22</f>
        <v>48440849.469999999</v>
      </c>
      <c r="AH22" s="9">
        <f t="shared" si="14"/>
        <v>0</v>
      </c>
      <c r="AI22" s="33">
        <f>AG22</f>
        <v>48440849.469999999</v>
      </c>
      <c r="AJ22" s="9">
        <f t="shared" si="15"/>
        <v>0</v>
      </c>
      <c r="AK22" s="33">
        <f>AI22</f>
        <v>48440849.469999999</v>
      </c>
      <c r="AL22" s="9">
        <f t="shared" si="17"/>
        <v>0</v>
      </c>
      <c r="AM22" s="33">
        <f>AK22</f>
        <v>48440849.469999999</v>
      </c>
      <c r="AN22" s="9">
        <f t="shared" si="19"/>
        <v>7848214.7800000012</v>
      </c>
      <c r="AO22" s="33">
        <v>56289064.25</v>
      </c>
      <c r="AP22" s="9">
        <f t="shared" si="21"/>
        <v>0</v>
      </c>
      <c r="AQ22" s="33">
        <f>AO22</f>
        <v>56289064.25</v>
      </c>
    </row>
    <row r="23" spans="2:43" ht="38.25" x14ac:dyDescent="0.2">
      <c r="B23" s="25" t="s">
        <v>13</v>
      </c>
      <c r="C23" s="29" t="s">
        <v>28</v>
      </c>
      <c r="D23" s="30" t="s">
        <v>47</v>
      </c>
      <c r="E23" s="38">
        <v>0</v>
      </c>
      <c r="F23" s="31">
        <f t="shared" si="1"/>
        <v>0</v>
      </c>
      <c r="G23" s="32">
        <v>0</v>
      </c>
      <c r="H23" s="9">
        <f t="shared" si="24"/>
        <v>0</v>
      </c>
      <c r="I23" s="33">
        <v>0</v>
      </c>
      <c r="J23" s="9">
        <f t="shared" si="2"/>
        <v>0</v>
      </c>
      <c r="K23" s="33">
        <f t="shared" si="3"/>
        <v>0</v>
      </c>
      <c r="L23" s="9">
        <f t="shared" si="4"/>
        <v>0</v>
      </c>
      <c r="M23" s="33">
        <f t="shared" si="3"/>
        <v>0</v>
      </c>
      <c r="N23" s="9">
        <f t="shared" si="5"/>
        <v>0</v>
      </c>
      <c r="O23" s="33">
        <f t="shared" si="3"/>
        <v>0</v>
      </c>
      <c r="P23" s="9">
        <f t="shared" si="6"/>
        <v>0</v>
      </c>
      <c r="Q23" s="33">
        <f t="shared" si="3"/>
        <v>0</v>
      </c>
      <c r="R23" s="9">
        <f t="shared" si="7"/>
        <v>0</v>
      </c>
      <c r="S23" s="33">
        <f t="shared" si="3"/>
        <v>0</v>
      </c>
      <c r="T23" s="9">
        <f t="shared" si="8"/>
        <v>0</v>
      </c>
      <c r="U23" s="33">
        <f t="shared" si="3"/>
        <v>0</v>
      </c>
      <c r="V23" s="9">
        <f t="shared" si="9"/>
        <v>0</v>
      </c>
      <c r="W23" s="33">
        <f t="shared" si="3"/>
        <v>0</v>
      </c>
      <c r="X23" s="9">
        <f t="shared" si="10"/>
        <v>0</v>
      </c>
      <c r="Y23" s="33">
        <f t="shared" si="3"/>
        <v>0</v>
      </c>
      <c r="Z23" s="9">
        <f t="shared" si="11"/>
        <v>0</v>
      </c>
      <c r="AA23" s="33">
        <f t="shared" si="3"/>
        <v>0</v>
      </c>
      <c r="AB23" s="35">
        <f>AC23-AA23</f>
        <v>0</v>
      </c>
      <c r="AC23" s="33">
        <f t="shared" si="3"/>
        <v>0</v>
      </c>
      <c r="AD23" s="9">
        <f t="shared" si="12"/>
        <v>0</v>
      </c>
      <c r="AE23" s="33">
        <f t="shared" si="3"/>
        <v>0</v>
      </c>
      <c r="AF23" s="9">
        <f t="shared" si="13"/>
        <v>0</v>
      </c>
      <c r="AG23" s="33">
        <f t="shared" si="3"/>
        <v>0</v>
      </c>
      <c r="AH23" s="9">
        <f t="shared" si="14"/>
        <v>0</v>
      </c>
      <c r="AI23" s="33">
        <f t="shared" si="3"/>
        <v>0</v>
      </c>
      <c r="AJ23" s="9">
        <f t="shared" si="15"/>
        <v>0</v>
      </c>
      <c r="AK23" s="33">
        <f t="shared" ref="AK23" si="40">AI23</f>
        <v>0</v>
      </c>
      <c r="AL23" s="9">
        <f t="shared" si="17"/>
        <v>0</v>
      </c>
      <c r="AM23" s="33">
        <f t="shared" ref="AM23" si="41">AK23</f>
        <v>0</v>
      </c>
      <c r="AN23" s="9">
        <f t="shared" si="19"/>
        <v>0</v>
      </c>
      <c r="AO23" s="33">
        <f t="shared" ref="AO23" si="42">AM23</f>
        <v>0</v>
      </c>
      <c r="AP23" s="9">
        <f t="shared" si="21"/>
        <v>0</v>
      </c>
      <c r="AQ23" s="33">
        <f t="shared" ref="AQ23" si="43">AO23</f>
        <v>0</v>
      </c>
    </row>
    <row r="24" spans="2:43" ht="25.5" x14ac:dyDescent="0.2">
      <c r="B24" s="25" t="s">
        <v>14</v>
      </c>
      <c r="C24" s="26" t="s">
        <v>33</v>
      </c>
      <c r="D24" s="27" t="s">
        <v>48</v>
      </c>
      <c r="E24" s="34">
        <v>-47132542.880000003</v>
      </c>
      <c r="F24" s="34">
        <f t="shared" ref="F24:AB25" si="44">F25</f>
        <v>237427.01000000536</v>
      </c>
      <c r="G24" s="34">
        <f t="shared" si="44"/>
        <v>-46895115.869999997</v>
      </c>
      <c r="H24" s="9">
        <f t="shared" si="24"/>
        <v>0</v>
      </c>
      <c r="I24" s="9">
        <f>I26</f>
        <v>-47132542.880000003</v>
      </c>
      <c r="J24" s="9">
        <f t="shared" si="2"/>
        <v>0</v>
      </c>
      <c r="K24" s="9">
        <f>I24</f>
        <v>-47132542.880000003</v>
      </c>
      <c r="L24" s="9">
        <f t="shared" si="4"/>
        <v>-15847581.32</v>
      </c>
      <c r="M24" s="9">
        <f>M26</f>
        <v>-62980124.200000003</v>
      </c>
      <c r="N24" s="9">
        <f t="shared" si="5"/>
        <v>0</v>
      </c>
      <c r="O24" s="9">
        <f t="shared" si="3"/>
        <v>-62980124.200000003</v>
      </c>
      <c r="P24" s="9">
        <f t="shared" si="6"/>
        <v>0</v>
      </c>
      <c r="Q24" s="9">
        <f>Q26</f>
        <v>-62980124.200000003</v>
      </c>
      <c r="R24" s="9">
        <f t="shared" si="7"/>
        <v>0</v>
      </c>
      <c r="S24" s="9">
        <f>S26</f>
        <v>-62980124.200000003</v>
      </c>
      <c r="T24" s="9">
        <f t="shared" si="8"/>
        <v>14539274.730000004</v>
      </c>
      <c r="U24" s="9">
        <f>U26</f>
        <v>-48440849.469999999</v>
      </c>
      <c r="V24" s="9">
        <f t="shared" si="9"/>
        <v>0</v>
      </c>
      <c r="W24" s="9">
        <f>W26</f>
        <v>-48440849.469999999</v>
      </c>
      <c r="X24" s="9">
        <f t="shared" si="10"/>
        <v>0</v>
      </c>
      <c r="Y24" s="9">
        <f>Y26</f>
        <v>-48440849.469999999</v>
      </c>
      <c r="Z24" s="9">
        <f t="shared" si="11"/>
        <v>0</v>
      </c>
      <c r="AA24" s="9">
        <f>AA26</f>
        <v>-48440849.469999999</v>
      </c>
      <c r="AB24" s="34">
        <f t="shared" si="44"/>
        <v>761621.01999999583</v>
      </c>
      <c r="AC24" s="9">
        <v>-47679228.450000003</v>
      </c>
      <c r="AD24" s="9">
        <f t="shared" si="12"/>
        <v>0</v>
      </c>
      <c r="AE24" s="9">
        <f>AE26</f>
        <v>-48440849.469999999</v>
      </c>
      <c r="AF24" s="9">
        <f t="shared" si="13"/>
        <v>0</v>
      </c>
      <c r="AG24" s="9">
        <f>AG26</f>
        <v>-48440849.469999999</v>
      </c>
      <c r="AH24" s="9">
        <f t="shared" si="14"/>
        <v>0</v>
      </c>
      <c r="AI24" s="9">
        <f>AI26</f>
        <v>-48440849.469999999</v>
      </c>
      <c r="AJ24" s="9">
        <f t="shared" si="15"/>
        <v>0</v>
      </c>
      <c r="AK24" s="9">
        <f>AK26</f>
        <v>-48440849.469999999</v>
      </c>
      <c r="AL24" s="9">
        <f t="shared" si="17"/>
        <v>0</v>
      </c>
      <c r="AM24" s="9">
        <f>AM26</f>
        <v>-48440849.469999999</v>
      </c>
      <c r="AN24" s="9">
        <f t="shared" si="19"/>
        <v>0</v>
      </c>
      <c r="AO24" s="9">
        <f>AO26</f>
        <v>-48440849.469999999</v>
      </c>
      <c r="AP24" s="9">
        <f t="shared" si="21"/>
        <v>0</v>
      </c>
      <c r="AQ24" s="9">
        <f>AQ26</f>
        <v>-48440849.469999999</v>
      </c>
    </row>
    <row r="25" spans="2:43" ht="38.25" x14ac:dyDescent="0.2">
      <c r="B25" s="25" t="s">
        <v>15</v>
      </c>
      <c r="C25" s="26" t="s">
        <v>33</v>
      </c>
      <c r="D25" s="27" t="s">
        <v>49</v>
      </c>
      <c r="E25" s="34">
        <v>-47132542.880000003</v>
      </c>
      <c r="F25" s="34">
        <f t="shared" si="44"/>
        <v>237427.01000000536</v>
      </c>
      <c r="G25" s="34">
        <f t="shared" si="44"/>
        <v>-46895115.869999997</v>
      </c>
      <c r="H25" s="9">
        <f t="shared" si="24"/>
        <v>0</v>
      </c>
      <c r="I25" s="9">
        <f>I26</f>
        <v>-47132542.880000003</v>
      </c>
      <c r="J25" s="9">
        <f t="shared" si="2"/>
        <v>0</v>
      </c>
      <c r="K25" s="9">
        <f>I25</f>
        <v>-47132542.880000003</v>
      </c>
      <c r="L25" s="9">
        <f t="shared" si="4"/>
        <v>-15847581.32</v>
      </c>
      <c r="M25" s="9">
        <f>M26</f>
        <v>-62980124.200000003</v>
      </c>
      <c r="N25" s="9">
        <f t="shared" si="5"/>
        <v>0</v>
      </c>
      <c r="O25" s="9">
        <f t="shared" si="3"/>
        <v>-62980124.200000003</v>
      </c>
      <c r="P25" s="9">
        <f t="shared" si="6"/>
        <v>0</v>
      </c>
      <c r="Q25" s="9">
        <f>Q26</f>
        <v>-62980124.200000003</v>
      </c>
      <c r="R25" s="9">
        <f t="shared" si="7"/>
        <v>0</v>
      </c>
      <c r="S25" s="9">
        <f>S26</f>
        <v>-62980124.200000003</v>
      </c>
      <c r="T25" s="9">
        <f t="shared" si="8"/>
        <v>14539274.730000004</v>
      </c>
      <c r="U25" s="9">
        <f>U26</f>
        <v>-48440849.469999999</v>
      </c>
      <c r="V25" s="9">
        <f t="shared" si="9"/>
        <v>0</v>
      </c>
      <c r="W25" s="9">
        <f>W26</f>
        <v>-48440849.469999999</v>
      </c>
      <c r="X25" s="9">
        <f t="shared" si="10"/>
        <v>0</v>
      </c>
      <c r="Y25" s="9">
        <f>Y26</f>
        <v>-48440849.469999999</v>
      </c>
      <c r="Z25" s="9">
        <f t="shared" si="11"/>
        <v>0</v>
      </c>
      <c r="AA25" s="9">
        <f>AA24</f>
        <v>-48440849.469999999</v>
      </c>
      <c r="AB25" s="34">
        <f t="shared" si="44"/>
        <v>761621.01999999583</v>
      </c>
      <c r="AC25" s="9">
        <f>AC24</f>
        <v>-47679228.450000003</v>
      </c>
      <c r="AD25" s="9">
        <f t="shared" si="12"/>
        <v>0</v>
      </c>
      <c r="AE25" s="9">
        <f>AE26</f>
        <v>-48440849.469999999</v>
      </c>
      <c r="AF25" s="9">
        <f t="shared" si="13"/>
        <v>0</v>
      </c>
      <c r="AG25" s="9">
        <f>AG26</f>
        <v>-48440849.469999999</v>
      </c>
      <c r="AH25" s="9">
        <f t="shared" si="14"/>
        <v>0</v>
      </c>
      <c r="AI25" s="9">
        <f>AI26</f>
        <v>-48440849.469999999</v>
      </c>
      <c r="AJ25" s="9">
        <f t="shared" si="15"/>
        <v>0</v>
      </c>
      <c r="AK25" s="9">
        <f>AK26</f>
        <v>-48440849.469999999</v>
      </c>
      <c r="AL25" s="9">
        <f t="shared" si="17"/>
        <v>0</v>
      </c>
      <c r="AM25" s="9">
        <f>AM26</f>
        <v>-48440849.469999999</v>
      </c>
      <c r="AN25" s="9">
        <f t="shared" si="19"/>
        <v>0</v>
      </c>
      <c r="AO25" s="9">
        <f>AO26</f>
        <v>-48440849.469999999</v>
      </c>
      <c r="AP25" s="9">
        <f t="shared" si="21"/>
        <v>0</v>
      </c>
      <c r="AQ25" s="9">
        <f>AQ26</f>
        <v>-48440849.469999999</v>
      </c>
    </row>
    <row r="26" spans="2:43" ht="51" x14ac:dyDescent="0.2">
      <c r="B26" s="28" t="s">
        <v>16</v>
      </c>
      <c r="C26" s="29" t="s">
        <v>27</v>
      </c>
      <c r="D26" s="30" t="s">
        <v>50</v>
      </c>
      <c r="E26" s="38">
        <v>-47132542.880000003</v>
      </c>
      <c r="F26" s="31">
        <f t="shared" si="1"/>
        <v>237427.01000000536</v>
      </c>
      <c r="G26" s="32">
        <v>-46895115.869999997</v>
      </c>
      <c r="H26" s="9">
        <f t="shared" si="24"/>
        <v>0</v>
      </c>
      <c r="I26" s="33">
        <v>-47132542.880000003</v>
      </c>
      <c r="J26" s="9">
        <f t="shared" si="2"/>
        <v>0</v>
      </c>
      <c r="K26" s="33">
        <f>I26</f>
        <v>-47132542.880000003</v>
      </c>
      <c r="L26" s="9">
        <f t="shared" si="4"/>
        <v>-15847581.32</v>
      </c>
      <c r="M26" s="33">
        <v>-62980124.200000003</v>
      </c>
      <c r="N26" s="9">
        <f t="shared" si="5"/>
        <v>0</v>
      </c>
      <c r="O26" s="33">
        <f t="shared" si="3"/>
        <v>-62980124.200000003</v>
      </c>
      <c r="P26" s="9">
        <f t="shared" si="6"/>
        <v>0</v>
      </c>
      <c r="Q26" s="33">
        <f>O26</f>
        <v>-62980124.200000003</v>
      </c>
      <c r="R26" s="9">
        <f t="shared" si="7"/>
        <v>0</v>
      </c>
      <c r="S26" s="33">
        <f>Q26</f>
        <v>-62980124.200000003</v>
      </c>
      <c r="T26" s="9">
        <f t="shared" si="8"/>
        <v>14539274.730000004</v>
      </c>
      <c r="U26" s="33">
        <v>-48440849.469999999</v>
      </c>
      <c r="V26" s="9">
        <f t="shared" si="9"/>
        <v>0</v>
      </c>
      <c r="W26" s="33">
        <v>-48440849.469999999</v>
      </c>
      <c r="X26" s="9">
        <f t="shared" si="10"/>
        <v>0</v>
      </c>
      <c r="Y26" s="33">
        <f>W26</f>
        <v>-48440849.469999999</v>
      </c>
      <c r="Z26" s="9">
        <f t="shared" si="11"/>
        <v>0</v>
      </c>
      <c r="AA26" s="33">
        <f>Y26</f>
        <v>-48440849.469999999</v>
      </c>
      <c r="AB26" s="35">
        <f>AC26-AA26</f>
        <v>761621.01999999583</v>
      </c>
      <c r="AC26" s="33">
        <f>AC25</f>
        <v>-47679228.450000003</v>
      </c>
      <c r="AD26" s="9">
        <f t="shared" si="12"/>
        <v>0</v>
      </c>
      <c r="AE26" s="33">
        <f>AA26</f>
        <v>-48440849.469999999</v>
      </c>
      <c r="AF26" s="9">
        <f t="shared" si="13"/>
        <v>0</v>
      </c>
      <c r="AG26" s="33">
        <f>AE26</f>
        <v>-48440849.469999999</v>
      </c>
      <c r="AH26" s="9">
        <f t="shared" si="14"/>
        <v>0</v>
      </c>
      <c r="AI26" s="33">
        <f>AG26</f>
        <v>-48440849.469999999</v>
      </c>
      <c r="AJ26" s="9">
        <f t="shared" si="15"/>
        <v>0</v>
      </c>
      <c r="AK26" s="33">
        <f>AI26</f>
        <v>-48440849.469999999</v>
      </c>
      <c r="AL26" s="9">
        <f t="shared" si="17"/>
        <v>0</v>
      </c>
      <c r="AM26" s="33">
        <f>AK26</f>
        <v>-48440849.469999999</v>
      </c>
      <c r="AN26" s="9">
        <f t="shared" si="19"/>
        <v>0</v>
      </c>
      <c r="AO26" s="33">
        <f>AM26</f>
        <v>-48440849.469999999</v>
      </c>
      <c r="AP26" s="9">
        <f t="shared" si="21"/>
        <v>0</v>
      </c>
      <c r="AQ26" s="33">
        <f>AO26</f>
        <v>-48440849.469999999</v>
      </c>
    </row>
    <row r="27" spans="2:43" x14ac:dyDescent="0.2">
      <c r="B27" s="25" t="s">
        <v>17</v>
      </c>
      <c r="C27" s="26" t="s">
        <v>33</v>
      </c>
      <c r="D27" s="27" t="s">
        <v>51</v>
      </c>
      <c r="E27" s="34">
        <v>0</v>
      </c>
      <c r="F27" s="34">
        <f t="shared" ref="F27:AB27" si="45">F28+F32</f>
        <v>385440735.28999996</v>
      </c>
      <c r="G27" s="34">
        <f t="shared" si="45"/>
        <v>385440735.28999996</v>
      </c>
      <c r="H27" s="9">
        <f t="shared" si="24"/>
        <v>139138008.56</v>
      </c>
      <c r="I27" s="9">
        <v>139138008.56</v>
      </c>
      <c r="J27" s="9">
        <f t="shared" si="2"/>
        <v>0</v>
      </c>
      <c r="K27" s="9">
        <f t="shared" si="3"/>
        <v>139138008.56</v>
      </c>
      <c r="L27" s="9">
        <f t="shared" si="4"/>
        <v>0</v>
      </c>
      <c r="M27" s="9">
        <f t="shared" si="3"/>
        <v>139138008.56</v>
      </c>
      <c r="N27" s="9">
        <f t="shared" si="5"/>
        <v>0</v>
      </c>
      <c r="O27" s="9">
        <f t="shared" si="3"/>
        <v>139138008.56</v>
      </c>
      <c r="P27" s="9">
        <f t="shared" si="6"/>
        <v>0</v>
      </c>
      <c r="Q27" s="9">
        <f t="shared" si="3"/>
        <v>139138008.56</v>
      </c>
      <c r="R27" s="9">
        <f t="shared" si="7"/>
        <v>0</v>
      </c>
      <c r="S27" s="9">
        <f t="shared" si="3"/>
        <v>139138008.56</v>
      </c>
      <c r="T27" s="9">
        <f t="shared" si="8"/>
        <v>0</v>
      </c>
      <c r="U27" s="9">
        <f t="shared" si="3"/>
        <v>139138008.56</v>
      </c>
      <c r="V27" s="9">
        <f t="shared" si="9"/>
        <v>0</v>
      </c>
      <c r="W27" s="9">
        <f t="shared" si="3"/>
        <v>139138008.56</v>
      </c>
      <c r="X27" s="9">
        <f t="shared" si="10"/>
        <v>0</v>
      </c>
      <c r="Y27" s="9">
        <f t="shared" si="3"/>
        <v>139138008.56</v>
      </c>
      <c r="Z27" s="9">
        <f t="shared" si="11"/>
        <v>0</v>
      </c>
      <c r="AA27" s="9">
        <f t="shared" si="3"/>
        <v>139138008.56</v>
      </c>
      <c r="AB27" s="34">
        <f t="shared" si="45"/>
        <v>279553465.5899992</v>
      </c>
      <c r="AC27" s="9">
        <f t="shared" si="3"/>
        <v>139138008.56</v>
      </c>
      <c r="AD27" s="9">
        <f t="shared" si="12"/>
        <v>0</v>
      </c>
      <c r="AE27" s="9">
        <f t="shared" si="3"/>
        <v>139138008.56</v>
      </c>
      <c r="AF27" s="9">
        <f t="shared" si="13"/>
        <v>0</v>
      </c>
      <c r="AG27" s="9">
        <f t="shared" si="3"/>
        <v>139138008.56</v>
      </c>
      <c r="AH27" s="9">
        <f t="shared" si="14"/>
        <v>0</v>
      </c>
      <c r="AI27" s="9">
        <f t="shared" si="3"/>
        <v>139138008.56</v>
      </c>
      <c r="AJ27" s="9">
        <f t="shared" si="15"/>
        <v>0</v>
      </c>
      <c r="AK27" s="9">
        <f t="shared" ref="AK27" si="46">AI27</f>
        <v>139138008.56</v>
      </c>
      <c r="AL27" s="9">
        <f t="shared" si="17"/>
        <v>0</v>
      </c>
      <c r="AM27" s="9">
        <f t="shared" ref="AM27" si="47">AK27</f>
        <v>139138008.56</v>
      </c>
      <c r="AN27" s="9">
        <f t="shared" si="19"/>
        <v>0</v>
      </c>
      <c r="AO27" s="9">
        <f t="shared" ref="AO27" si="48">AM27</f>
        <v>139138008.56</v>
      </c>
      <c r="AP27" s="9">
        <f t="shared" si="21"/>
        <v>0</v>
      </c>
      <c r="AQ27" s="9">
        <f t="shared" ref="AQ27" si="49">AO27</f>
        <v>139138008.56</v>
      </c>
    </row>
    <row r="28" spans="2:43" x14ac:dyDescent="0.2">
      <c r="B28" s="25" t="s">
        <v>18</v>
      </c>
      <c r="C28" s="26" t="s">
        <v>33</v>
      </c>
      <c r="D28" s="27" t="s">
        <v>52</v>
      </c>
      <c r="E28" s="34">
        <v>-5246628348.3400002</v>
      </c>
      <c r="F28" s="34">
        <f t="shared" ref="F28:AB30" si="50">F29</f>
        <v>12669502.119999886</v>
      </c>
      <c r="G28" s="34">
        <f t="shared" si="50"/>
        <v>-5233958846.2200003</v>
      </c>
      <c r="H28" s="9">
        <f t="shared" si="24"/>
        <v>-61037902.849999428</v>
      </c>
      <c r="I28" s="9">
        <f>I31</f>
        <v>-5307666251.1899996</v>
      </c>
      <c r="J28" s="9">
        <f t="shared" si="2"/>
        <v>-9262538.2600002289</v>
      </c>
      <c r="K28" s="9">
        <f>K31</f>
        <v>-5316928789.4499998</v>
      </c>
      <c r="L28" s="9">
        <f t="shared" si="4"/>
        <v>-40424866.090000153</v>
      </c>
      <c r="M28" s="9">
        <f>M29</f>
        <v>-5357353655.54</v>
      </c>
      <c r="N28" s="9">
        <f t="shared" si="5"/>
        <v>-15650217.260000229</v>
      </c>
      <c r="O28" s="9">
        <f>O29</f>
        <v>-5373003872.8000002</v>
      </c>
      <c r="P28" s="9">
        <f t="shared" si="6"/>
        <v>-38846008.920000076</v>
      </c>
      <c r="Q28" s="9">
        <f>Q29</f>
        <v>-5411849881.7200003</v>
      </c>
      <c r="R28" s="9">
        <f t="shared" si="7"/>
        <v>-30117003.869999886</v>
      </c>
      <c r="S28" s="9">
        <f>S29</f>
        <v>-5441966885.5900002</v>
      </c>
      <c r="T28" s="9">
        <f t="shared" si="8"/>
        <v>-34235267.13999939</v>
      </c>
      <c r="U28" s="9">
        <f>U29</f>
        <v>-5476202152.7299995</v>
      </c>
      <c r="V28" s="9">
        <f t="shared" si="9"/>
        <v>-341657373.39000034</v>
      </c>
      <c r="W28" s="9">
        <f>W29</f>
        <v>-5817859526.1199999</v>
      </c>
      <c r="X28" s="9">
        <f t="shared" si="10"/>
        <v>-56147800</v>
      </c>
      <c r="Y28" s="9">
        <f>Y29</f>
        <v>-5874007326.1199999</v>
      </c>
      <c r="Z28" s="9">
        <f t="shared" si="11"/>
        <v>-162038521.63000011</v>
      </c>
      <c r="AA28" s="9">
        <f>AA29</f>
        <v>-6036045847.75</v>
      </c>
      <c r="AB28" s="34">
        <f t="shared" si="50"/>
        <v>915344080.82999992</v>
      </c>
      <c r="AC28" s="9">
        <f>AC29</f>
        <v>-5120701766.9200001</v>
      </c>
      <c r="AD28" s="9">
        <f t="shared" si="12"/>
        <v>-61727296.270000458</v>
      </c>
      <c r="AE28" s="9">
        <f>AE29</f>
        <v>-6097773144.0200005</v>
      </c>
      <c r="AF28" s="9">
        <f t="shared" si="13"/>
        <v>-202865997</v>
      </c>
      <c r="AG28" s="9">
        <f>AG29</f>
        <v>-6300639141.0200005</v>
      </c>
      <c r="AH28" s="9">
        <f t="shared" si="14"/>
        <v>-2728967.7099990845</v>
      </c>
      <c r="AI28" s="9">
        <f>AI29</f>
        <v>-6303368108.7299995</v>
      </c>
      <c r="AJ28" s="9">
        <f t="shared" si="15"/>
        <v>-10000000</v>
      </c>
      <c r="AK28" s="9">
        <f>AK29</f>
        <v>-6313368108.7299995</v>
      </c>
      <c r="AL28" s="9">
        <f t="shared" si="17"/>
        <v>-87943402.06000042</v>
      </c>
      <c r="AM28" s="9">
        <f>AM29</f>
        <v>-6401311510.79</v>
      </c>
      <c r="AN28" s="9">
        <f t="shared" si="19"/>
        <v>-72113441.880000114</v>
      </c>
      <c r="AO28" s="9">
        <f>AO29</f>
        <v>-6473424952.6700001</v>
      </c>
      <c r="AP28" s="9">
        <f t="shared" si="21"/>
        <v>-240842910.97000027</v>
      </c>
      <c r="AQ28" s="9">
        <f>AQ29</f>
        <v>-6714267863.6400003</v>
      </c>
    </row>
    <row r="29" spans="2:43" x14ac:dyDescent="0.2">
      <c r="B29" s="25" t="s">
        <v>19</v>
      </c>
      <c r="C29" s="26" t="s">
        <v>33</v>
      </c>
      <c r="D29" s="27" t="s">
        <v>53</v>
      </c>
      <c r="E29" s="34">
        <v>-5246628348.3400002</v>
      </c>
      <c r="F29" s="34">
        <f t="shared" si="50"/>
        <v>12669502.119999886</v>
      </c>
      <c r="G29" s="34">
        <f t="shared" si="50"/>
        <v>-5233958846.2200003</v>
      </c>
      <c r="H29" s="9">
        <f t="shared" si="24"/>
        <v>-61037902.849999428</v>
      </c>
      <c r="I29" s="9">
        <f>I31</f>
        <v>-5307666251.1899996</v>
      </c>
      <c r="J29" s="9">
        <f t="shared" si="2"/>
        <v>-9262538.2600002289</v>
      </c>
      <c r="K29" s="9">
        <f>K31</f>
        <v>-5316928789.4499998</v>
      </c>
      <c r="L29" s="9">
        <f t="shared" si="4"/>
        <v>-40424866.090000153</v>
      </c>
      <c r="M29" s="9">
        <f>M30</f>
        <v>-5357353655.54</v>
      </c>
      <c r="N29" s="9">
        <f t="shared" si="5"/>
        <v>-15650217.260000229</v>
      </c>
      <c r="O29" s="9">
        <f>O30</f>
        <v>-5373003872.8000002</v>
      </c>
      <c r="P29" s="9">
        <f t="shared" si="6"/>
        <v>-38846008.920000076</v>
      </c>
      <c r="Q29" s="9">
        <f>Q30</f>
        <v>-5411849881.7200003</v>
      </c>
      <c r="R29" s="9">
        <f t="shared" si="7"/>
        <v>-30117003.869999886</v>
      </c>
      <c r="S29" s="9">
        <f>S30</f>
        <v>-5441966885.5900002</v>
      </c>
      <c r="T29" s="9">
        <f t="shared" si="8"/>
        <v>-34235267.13999939</v>
      </c>
      <c r="U29" s="9">
        <f>U30</f>
        <v>-5476202152.7299995</v>
      </c>
      <c r="V29" s="9">
        <f t="shared" si="9"/>
        <v>-341657373.39000034</v>
      </c>
      <c r="W29" s="9">
        <f>W30</f>
        <v>-5817859526.1199999</v>
      </c>
      <c r="X29" s="9">
        <f t="shared" si="10"/>
        <v>-56147800</v>
      </c>
      <c r="Y29" s="9">
        <f>Y30</f>
        <v>-5874007326.1199999</v>
      </c>
      <c r="Z29" s="9">
        <f t="shared" si="11"/>
        <v>-162038521.63000011</v>
      </c>
      <c r="AA29" s="9">
        <f>AA30</f>
        <v>-6036045847.75</v>
      </c>
      <c r="AB29" s="34">
        <f t="shared" si="50"/>
        <v>915344080.82999992</v>
      </c>
      <c r="AC29" s="9">
        <f>AC30</f>
        <v>-5120701766.9200001</v>
      </c>
      <c r="AD29" s="9">
        <f t="shared" si="12"/>
        <v>-61727296.270000458</v>
      </c>
      <c r="AE29" s="9">
        <f>AE30</f>
        <v>-6097773144.0200005</v>
      </c>
      <c r="AF29" s="9">
        <f t="shared" si="13"/>
        <v>-202865997</v>
      </c>
      <c r="AG29" s="9">
        <f>AG30</f>
        <v>-6300639141.0200005</v>
      </c>
      <c r="AH29" s="9">
        <f t="shared" si="14"/>
        <v>-2728967.7099990845</v>
      </c>
      <c r="AI29" s="9">
        <f>AI30</f>
        <v>-6303368108.7299995</v>
      </c>
      <c r="AJ29" s="9">
        <f t="shared" si="15"/>
        <v>-10000000</v>
      </c>
      <c r="AK29" s="9">
        <f>AK30</f>
        <v>-6313368108.7299995</v>
      </c>
      <c r="AL29" s="9">
        <f t="shared" si="17"/>
        <v>-87943402.06000042</v>
      </c>
      <c r="AM29" s="9">
        <f>AM30</f>
        <v>-6401311510.79</v>
      </c>
      <c r="AN29" s="9">
        <f t="shared" si="19"/>
        <v>-72113441.880000114</v>
      </c>
      <c r="AO29" s="9">
        <f>AO30</f>
        <v>-6473424952.6700001</v>
      </c>
      <c r="AP29" s="9">
        <f t="shared" si="21"/>
        <v>-240842910.97000027</v>
      </c>
      <c r="AQ29" s="9">
        <f>AQ30</f>
        <v>-6714267863.6400003</v>
      </c>
    </row>
    <row r="30" spans="2:43" ht="25.5" x14ac:dyDescent="0.2">
      <c r="B30" s="25" t="s">
        <v>20</v>
      </c>
      <c r="C30" s="26" t="s">
        <v>33</v>
      </c>
      <c r="D30" s="27" t="s">
        <v>54</v>
      </c>
      <c r="E30" s="34">
        <v>-5246628348.3400002</v>
      </c>
      <c r="F30" s="34">
        <f t="shared" si="50"/>
        <v>12669502.119999886</v>
      </c>
      <c r="G30" s="34">
        <f t="shared" si="50"/>
        <v>-5233958846.2200003</v>
      </c>
      <c r="H30" s="9">
        <f t="shared" si="24"/>
        <v>-61037902.849999428</v>
      </c>
      <c r="I30" s="9">
        <f>I31</f>
        <v>-5307666251.1899996</v>
      </c>
      <c r="J30" s="9">
        <f t="shared" si="2"/>
        <v>-9262538.2600002289</v>
      </c>
      <c r="K30" s="9">
        <f>K31</f>
        <v>-5316928789.4499998</v>
      </c>
      <c r="L30" s="9">
        <f t="shared" si="4"/>
        <v>-40424866.090000153</v>
      </c>
      <c r="M30" s="9">
        <f>M31</f>
        <v>-5357353655.54</v>
      </c>
      <c r="N30" s="9">
        <f t="shared" si="5"/>
        <v>-15650217.260000229</v>
      </c>
      <c r="O30" s="9">
        <f>O31</f>
        <v>-5373003872.8000002</v>
      </c>
      <c r="P30" s="9">
        <f t="shared" si="6"/>
        <v>-38846008.920000076</v>
      </c>
      <c r="Q30" s="9">
        <f>Q31</f>
        <v>-5411849881.7200003</v>
      </c>
      <c r="R30" s="9">
        <f t="shared" si="7"/>
        <v>-30117003.869999886</v>
      </c>
      <c r="S30" s="9">
        <f>S31</f>
        <v>-5441966885.5900002</v>
      </c>
      <c r="T30" s="9">
        <f t="shared" si="8"/>
        <v>-34235267.13999939</v>
      </c>
      <c r="U30" s="9">
        <f>U31</f>
        <v>-5476202152.7299995</v>
      </c>
      <c r="V30" s="9">
        <f t="shared" si="9"/>
        <v>-341657373.39000034</v>
      </c>
      <c r="W30" s="9">
        <f>W31</f>
        <v>-5817859526.1199999</v>
      </c>
      <c r="X30" s="9">
        <f t="shared" si="10"/>
        <v>-56147800</v>
      </c>
      <c r="Y30" s="9">
        <f>Y31</f>
        <v>-5874007326.1199999</v>
      </c>
      <c r="Z30" s="9">
        <f t="shared" si="11"/>
        <v>-162038521.63000011</v>
      </c>
      <c r="AA30" s="9">
        <f>AA31</f>
        <v>-6036045847.75</v>
      </c>
      <c r="AB30" s="34">
        <f t="shared" si="50"/>
        <v>915344080.82999992</v>
      </c>
      <c r="AC30" s="9">
        <f>AC31</f>
        <v>-5120701766.9200001</v>
      </c>
      <c r="AD30" s="9">
        <f t="shared" si="12"/>
        <v>-61727296.270000458</v>
      </c>
      <c r="AE30" s="9">
        <f>AE31</f>
        <v>-6097773144.0200005</v>
      </c>
      <c r="AF30" s="9">
        <f t="shared" si="13"/>
        <v>-202865997</v>
      </c>
      <c r="AG30" s="9">
        <f>AG31</f>
        <v>-6300639141.0200005</v>
      </c>
      <c r="AH30" s="9">
        <f t="shared" si="14"/>
        <v>-2728967.7099990845</v>
      </c>
      <c r="AI30" s="9">
        <f>AI31</f>
        <v>-6303368108.7299995</v>
      </c>
      <c r="AJ30" s="9">
        <f t="shared" si="15"/>
        <v>-10000000</v>
      </c>
      <c r="AK30" s="9">
        <f>AK31</f>
        <v>-6313368108.7299995</v>
      </c>
      <c r="AL30" s="9">
        <f t="shared" si="17"/>
        <v>-87943402.06000042</v>
      </c>
      <c r="AM30" s="9">
        <f>AM31</f>
        <v>-6401311510.79</v>
      </c>
      <c r="AN30" s="9">
        <f t="shared" si="19"/>
        <v>-72113441.880000114</v>
      </c>
      <c r="AO30" s="9">
        <f>AO31</f>
        <v>-6473424952.6700001</v>
      </c>
      <c r="AP30" s="9">
        <f t="shared" si="21"/>
        <v>-240842910.97000027</v>
      </c>
      <c r="AQ30" s="9">
        <f>AQ31</f>
        <v>-6714267863.6400003</v>
      </c>
    </row>
    <row r="31" spans="2:43" ht="25.5" x14ac:dyDescent="0.2">
      <c r="B31" s="28" t="s">
        <v>21</v>
      </c>
      <c r="C31" s="29" t="s">
        <v>27</v>
      </c>
      <c r="D31" s="30" t="s">
        <v>55</v>
      </c>
      <c r="E31" s="38">
        <v>-5246628348.3400002</v>
      </c>
      <c r="F31" s="31">
        <f t="shared" si="1"/>
        <v>12669502.119999886</v>
      </c>
      <c r="G31" s="32">
        <v>-5233958846.2200003</v>
      </c>
      <c r="H31" s="9">
        <f t="shared" si="24"/>
        <v>-61037902.849999428</v>
      </c>
      <c r="I31" s="33">
        <v>-5307666251.1899996</v>
      </c>
      <c r="J31" s="9">
        <f t="shared" si="2"/>
        <v>-9262538.2600002289</v>
      </c>
      <c r="K31" s="33">
        <v>-5316928789.4499998</v>
      </c>
      <c r="L31" s="9">
        <f t="shared" si="4"/>
        <v>-40424866.090000153</v>
      </c>
      <c r="M31" s="33">
        <v>-5357353655.54</v>
      </c>
      <c r="N31" s="9">
        <f t="shared" si="5"/>
        <v>-15650217.260000229</v>
      </c>
      <c r="O31" s="33">
        <v>-5373003872.8000002</v>
      </c>
      <c r="P31" s="9">
        <f t="shared" si="6"/>
        <v>-38846008.920000076</v>
      </c>
      <c r="Q31" s="33">
        <v>-5411849881.7200003</v>
      </c>
      <c r="R31" s="9">
        <f t="shared" si="7"/>
        <v>-30117003.869999886</v>
      </c>
      <c r="S31" s="33">
        <v>-5441966885.5900002</v>
      </c>
      <c r="T31" s="9">
        <f t="shared" si="8"/>
        <v>-34235267.13999939</v>
      </c>
      <c r="U31" s="33">
        <v>-5476202152.7299995</v>
      </c>
      <c r="V31" s="9">
        <f t="shared" si="9"/>
        <v>-341657373.39000034</v>
      </c>
      <c r="W31" s="33">
        <v>-5817859526.1199999</v>
      </c>
      <c r="X31" s="9">
        <f t="shared" si="10"/>
        <v>-56147800</v>
      </c>
      <c r="Y31" s="33">
        <v>-5874007326.1199999</v>
      </c>
      <c r="Z31" s="9">
        <f t="shared" si="11"/>
        <v>-162038521.63000011</v>
      </c>
      <c r="AA31" s="33">
        <v>-6036045847.75</v>
      </c>
      <c r="AB31" s="35">
        <f>AC31-AA31</f>
        <v>915344080.82999992</v>
      </c>
      <c r="AC31" s="33">
        <v>-5120701766.9200001</v>
      </c>
      <c r="AD31" s="9">
        <f t="shared" si="12"/>
        <v>-61727296.270000458</v>
      </c>
      <c r="AE31" s="33">
        <v>-6097773144.0200005</v>
      </c>
      <c r="AF31" s="9">
        <f t="shared" si="13"/>
        <v>-202865997</v>
      </c>
      <c r="AG31" s="33">
        <v>-6300639141.0200005</v>
      </c>
      <c r="AH31" s="9">
        <f t="shared" si="14"/>
        <v>-2728967.7099990845</v>
      </c>
      <c r="AI31" s="33">
        <v>-6303368108.7299995</v>
      </c>
      <c r="AJ31" s="9">
        <f t="shared" si="15"/>
        <v>-10000000</v>
      </c>
      <c r="AK31" s="33">
        <v>-6313368108.7299995</v>
      </c>
      <c r="AL31" s="9">
        <f t="shared" si="17"/>
        <v>-87943402.06000042</v>
      </c>
      <c r="AM31" s="33">
        <v>-6401311510.79</v>
      </c>
      <c r="AN31" s="9">
        <f t="shared" si="19"/>
        <v>-72113441.880000114</v>
      </c>
      <c r="AO31" s="33">
        <v>-6473424952.6700001</v>
      </c>
      <c r="AP31" s="9">
        <f t="shared" si="21"/>
        <v>-240842910.97000027</v>
      </c>
      <c r="AQ31" s="33">
        <v>-6714267863.6400003</v>
      </c>
    </row>
    <row r="32" spans="2:43" x14ac:dyDescent="0.2">
      <c r="B32" s="25" t="s">
        <v>22</v>
      </c>
      <c r="C32" s="26" t="s">
        <v>33</v>
      </c>
      <c r="D32" s="27" t="s">
        <v>56</v>
      </c>
      <c r="E32" s="34">
        <v>5246628348.3400002</v>
      </c>
      <c r="F32" s="34">
        <f t="shared" ref="F32:AB34" si="51">F33</f>
        <v>372771233.17000008</v>
      </c>
      <c r="G32" s="34">
        <f t="shared" si="51"/>
        <v>5619399581.5100002</v>
      </c>
      <c r="H32" s="9">
        <f>I32-E32</f>
        <v>200175911.40999985</v>
      </c>
      <c r="I32" s="9">
        <f>I35</f>
        <v>5446804259.75</v>
      </c>
      <c r="J32" s="9">
        <f t="shared" si="2"/>
        <v>9262538.2600002289</v>
      </c>
      <c r="K32" s="9">
        <f>K35</f>
        <v>5456066798.0100002</v>
      </c>
      <c r="L32" s="9">
        <f t="shared" si="4"/>
        <v>40424866.090000153</v>
      </c>
      <c r="M32" s="9">
        <f>M35</f>
        <v>5496491664.1000004</v>
      </c>
      <c r="N32" s="9">
        <f t="shared" si="5"/>
        <v>15650217.259999275</v>
      </c>
      <c r="O32" s="9">
        <f>O35</f>
        <v>5512141881.3599997</v>
      </c>
      <c r="P32" s="9">
        <f t="shared" si="6"/>
        <v>38846008.920000076</v>
      </c>
      <c r="Q32" s="9">
        <f>Q35</f>
        <v>5550987890.2799997</v>
      </c>
      <c r="R32" s="9">
        <f t="shared" si="7"/>
        <v>30117003.869999886</v>
      </c>
      <c r="S32" s="9">
        <f>S35</f>
        <v>5581104894.1499996</v>
      </c>
      <c r="T32" s="9">
        <f t="shared" si="8"/>
        <v>34235267.140000343</v>
      </c>
      <c r="U32" s="9">
        <f>U35</f>
        <v>5615340161.29</v>
      </c>
      <c r="V32" s="9">
        <f t="shared" si="9"/>
        <v>341657373.39000034</v>
      </c>
      <c r="W32" s="9">
        <f>W35</f>
        <v>5956997534.6800003</v>
      </c>
      <c r="X32" s="9">
        <f t="shared" si="10"/>
        <v>56147800</v>
      </c>
      <c r="Y32" s="9">
        <f>Y35</f>
        <v>6013145334.6800003</v>
      </c>
      <c r="Z32" s="9">
        <f t="shared" si="11"/>
        <v>162038521.63000011</v>
      </c>
      <c r="AA32" s="9">
        <f>AA35</f>
        <v>6175183856.3100004</v>
      </c>
      <c r="AB32" s="34">
        <f t="shared" si="51"/>
        <v>-635790615.24000072</v>
      </c>
      <c r="AC32" s="9">
        <f>AC35</f>
        <v>5539393241.0699997</v>
      </c>
      <c r="AD32" s="9">
        <f t="shared" si="12"/>
        <v>61727296.269999504</v>
      </c>
      <c r="AE32" s="9">
        <f>AE35</f>
        <v>6236911152.5799999</v>
      </c>
      <c r="AF32" s="9">
        <f t="shared" si="13"/>
        <v>202865997</v>
      </c>
      <c r="AG32" s="9">
        <f>AG35</f>
        <v>6439777149.5799999</v>
      </c>
      <c r="AH32" s="9">
        <f t="shared" si="14"/>
        <v>2728967.7100000381</v>
      </c>
      <c r="AI32" s="9">
        <f>AI35</f>
        <v>6442506117.29</v>
      </c>
      <c r="AJ32" s="9">
        <f t="shared" si="15"/>
        <v>10000000</v>
      </c>
      <c r="AK32" s="9">
        <f>AK35</f>
        <v>6452506117.29</v>
      </c>
      <c r="AL32" s="9">
        <f t="shared" si="17"/>
        <v>87943402.06000042</v>
      </c>
      <c r="AM32" s="9">
        <f>AM35</f>
        <v>6540449519.3500004</v>
      </c>
      <c r="AN32" s="9">
        <f t="shared" si="19"/>
        <v>72113441.879999161</v>
      </c>
      <c r="AO32" s="9">
        <f>AO35</f>
        <v>6612562961.2299995</v>
      </c>
      <c r="AP32" s="9">
        <f t="shared" si="21"/>
        <v>240842910.97000027</v>
      </c>
      <c r="AQ32" s="9">
        <f>AQ35</f>
        <v>6853405872.1999998</v>
      </c>
    </row>
    <row r="33" spans="2:43" x14ac:dyDescent="0.2">
      <c r="B33" s="25" t="s">
        <v>23</v>
      </c>
      <c r="C33" s="26" t="s">
        <v>33</v>
      </c>
      <c r="D33" s="27" t="s">
        <v>57</v>
      </c>
      <c r="E33" s="34">
        <v>5246628348.3400002</v>
      </c>
      <c r="F33" s="34">
        <f t="shared" si="51"/>
        <v>372771233.17000008</v>
      </c>
      <c r="G33" s="34">
        <f t="shared" si="51"/>
        <v>5619399581.5100002</v>
      </c>
      <c r="H33" s="9">
        <f t="shared" si="24"/>
        <v>200175911.40999985</v>
      </c>
      <c r="I33" s="9">
        <f>I34</f>
        <v>5446804259.75</v>
      </c>
      <c r="J33" s="9">
        <f t="shared" si="2"/>
        <v>9262538.2600002289</v>
      </c>
      <c r="K33" s="9">
        <f>K35</f>
        <v>5456066798.0100002</v>
      </c>
      <c r="L33" s="9">
        <f t="shared" si="4"/>
        <v>40424866.090000153</v>
      </c>
      <c r="M33" s="9">
        <f>M35</f>
        <v>5496491664.1000004</v>
      </c>
      <c r="N33" s="9">
        <f t="shared" si="5"/>
        <v>15650217.259999275</v>
      </c>
      <c r="O33" s="9">
        <f>O35</f>
        <v>5512141881.3599997</v>
      </c>
      <c r="P33" s="9">
        <f t="shared" si="6"/>
        <v>38846008.920000076</v>
      </c>
      <c r="Q33" s="9">
        <f>Q35</f>
        <v>5550987890.2799997</v>
      </c>
      <c r="R33" s="9">
        <f t="shared" si="7"/>
        <v>30117003.869999886</v>
      </c>
      <c r="S33" s="9">
        <f>S35</f>
        <v>5581104894.1499996</v>
      </c>
      <c r="T33" s="9">
        <f t="shared" si="8"/>
        <v>34235267.140000343</v>
      </c>
      <c r="U33" s="9">
        <f>U35</f>
        <v>5615340161.29</v>
      </c>
      <c r="V33" s="9">
        <f t="shared" si="9"/>
        <v>341657373.39000034</v>
      </c>
      <c r="W33" s="9">
        <f>W35</f>
        <v>5956997534.6800003</v>
      </c>
      <c r="X33" s="9">
        <f t="shared" si="10"/>
        <v>56147800</v>
      </c>
      <c r="Y33" s="9">
        <f>Y35</f>
        <v>6013145334.6800003</v>
      </c>
      <c r="Z33" s="9">
        <f t="shared" si="11"/>
        <v>162038521.63000011</v>
      </c>
      <c r="AA33" s="9">
        <f>AA35</f>
        <v>6175183856.3100004</v>
      </c>
      <c r="AB33" s="34">
        <f t="shared" si="51"/>
        <v>-635790615.24000072</v>
      </c>
      <c r="AC33" s="9">
        <f>AC35</f>
        <v>5539393241.0699997</v>
      </c>
      <c r="AD33" s="9">
        <f t="shared" si="12"/>
        <v>61727296.269999504</v>
      </c>
      <c r="AE33" s="9">
        <f>AE35</f>
        <v>6236911152.5799999</v>
      </c>
      <c r="AF33" s="9">
        <f t="shared" si="13"/>
        <v>202865997</v>
      </c>
      <c r="AG33" s="9">
        <f>AG35</f>
        <v>6439777149.5799999</v>
      </c>
      <c r="AH33" s="9">
        <f t="shared" si="14"/>
        <v>2728967.7100000381</v>
      </c>
      <c r="AI33" s="9">
        <f>AI35</f>
        <v>6442506117.29</v>
      </c>
      <c r="AJ33" s="9">
        <f t="shared" si="15"/>
        <v>10000000</v>
      </c>
      <c r="AK33" s="9">
        <f>AK35</f>
        <v>6452506117.29</v>
      </c>
      <c r="AL33" s="9">
        <f t="shared" si="17"/>
        <v>87943402.06000042</v>
      </c>
      <c r="AM33" s="9">
        <f>AM35</f>
        <v>6540449519.3500004</v>
      </c>
      <c r="AN33" s="9">
        <f t="shared" si="19"/>
        <v>72113441.879999161</v>
      </c>
      <c r="AO33" s="9">
        <f>AO35</f>
        <v>6612562961.2299995</v>
      </c>
      <c r="AP33" s="9">
        <f t="shared" si="21"/>
        <v>240842910.97000027</v>
      </c>
      <c r="AQ33" s="9">
        <f>AQ35</f>
        <v>6853405872.1999998</v>
      </c>
    </row>
    <row r="34" spans="2:43" ht="25.5" x14ac:dyDescent="0.2">
      <c r="B34" s="25" t="s">
        <v>24</v>
      </c>
      <c r="C34" s="26" t="s">
        <v>33</v>
      </c>
      <c r="D34" s="27" t="s">
        <v>58</v>
      </c>
      <c r="E34" s="34">
        <f>E35</f>
        <v>5246628348.3400002</v>
      </c>
      <c r="F34" s="34">
        <f t="shared" si="51"/>
        <v>372771233.17000008</v>
      </c>
      <c r="G34" s="34">
        <f t="shared" si="51"/>
        <v>5619399581.5100002</v>
      </c>
      <c r="H34" s="9">
        <f t="shared" si="24"/>
        <v>200175911.40999985</v>
      </c>
      <c r="I34" s="9">
        <f>I35</f>
        <v>5446804259.75</v>
      </c>
      <c r="J34" s="9">
        <f t="shared" si="2"/>
        <v>9262538.2600002289</v>
      </c>
      <c r="K34" s="9">
        <f>K35</f>
        <v>5456066798.0100002</v>
      </c>
      <c r="L34" s="9">
        <f t="shared" si="4"/>
        <v>40424866.090000153</v>
      </c>
      <c r="M34" s="9">
        <f>M35</f>
        <v>5496491664.1000004</v>
      </c>
      <c r="N34" s="9">
        <f t="shared" si="5"/>
        <v>15650217.259999275</v>
      </c>
      <c r="O34" s="9">
        <f>O35</f>
        <v>5512141881.3599997</v>
      </c>
      <c r="P34" s="9">
        <f t="shared" si="6"/>
        <v>38846008.920000076</v>
      </c>
      <c r="Q34" s="9">
        <f>Q35</f>
        <v>5550987890.2799997</v>
      </c>
      <c r="R34" s="9">
        <f t="shared" si="7"/>
        <v>30117003.869999886</v>
      </c>
      <c r="S34" s="9">
        <f>S35</f>
        <v>5581104894.1499996</v>
      </c>
      <c r="T34" s="9">
        <f t="shared" si="8"/>
        <v>34235267.140000343</v>
      </c>
      <c r="U34" s="9">
        <f>U35</f>
        <v>5615340161.29</v>
      </c>
      <c r="V34" s="9">
        <f t="shared" si="9"/>
        <v>341657373.39000034</v>
      </c>
      <c r="W34" s="9">
        <f>W35</f>
        <v>5956997534.6800003</v>
      </c>
      <c r="X34" s="9">
        <f t="shared" si="10"/>
        <v>56147800</v>
      </c>
      <c r="Y34" s="9">
        <f>Y35</f>
        <v>6013145334.6800003</v>
      </c>
      <c r="Z34" s="9">
        <f t="shared" si="11"/>
        <v>162038521.63000011</v>
      </c>
      <c r="AA34" s="9">
        <f>AA35</f>
        <v>6175183856.3100004</v>
      </c>
      <c r="AB34" s="34">
        <f t="shared" si="51"/>
        <v>-635790615.24000072</v>
      </c>
      <c r="AC34" s="9">
        <f>AC35</f>
        <v>5539393241.0699997</v>
      </c>
      <c r="AD34" s="9">
        <f t="shared" si="12"/>
        <v>61727296.269999504</v>
      </c>
      <c r="AE34" s="9">
        <f>AE35</f>
        <v>6236911152.5799999</v>
      </c>
      <c r="AF34" s="9">
        <f t="shared" si="13"/>
        <v>202865997</v>
      </c>
      <c r="AG34" s="9">
        <f>AG35</f>
        <v>6439777149.5799999</v>
      </c>
      <c r="AH34" s="9">
        <f t="shared" si="14"/>
        <v>2728967.7100000381</v>
      </c>
      <c r="AI34" s="9">
        <f>AI35</f>
        <v>6442506117.29</v>
      </c>
      <c r="AJ34" s="9">
        <f t="shared" si="15"/>
        <v>10000000</v>
      </c>
      <c r="AK34" s="9">
        <f>AK35</f>
        <v>6452506117.29</v>
      </c>
      <c r="AL34" s="9">
        <f t="shared" si="17"/>
        <v>87943402.06000042</v>
      </c>
      <c r="AM34" s="9">
        <f>AM35</f>
        <v>6540449519.3500004</v>
      </c>
      <c r="AN34" s="9">
        <f t="shared" si="19"/>
        <v>72113441.879999161</v>
      </c>
      <c r="AO34" s="9">
        <f>AO35</f>
        <v>6612562961.2299995</v>
      </c>
      <c r="AP34" s="9">
        <f t="shared" si="21"/>
        <v>240842910.97000027</v>
      </c>
      <c r="AQ34" s="9">
        <f>AQ35</f>
        <v>6853405872.1999998</v>
      </c>
    </row>
    <row r="35" spans="2:43" ht="25.5" x14ac:dyDescent="0.2">
      <c r="B35" s="28" t="s">
        <v>25</v>
      </c>
      <c r="C35" s="29" t="s">
        <v>27</v>
      </c>
      <c r="D35" s="30" t="s">
        <v>59</v>
      </c>
      <c r="E35" s="38">
        <v>5246628348.3400002</v>
      </c>
      <c r="F35" s="31">
        <f t="shared" si="1"/>
        <v>372771233.17000008</v>
      </c>
      <c r="G35" s="32">
        <v>5619399581.5100002</v>
      </c>
      <c r="H35" s="9">
        <f t="shared" si="24"/>
        <v>200175911.40999985</v>
      </c>
      <c r="I35" s="33">
        <v>5446804259.75</v>
      </c>
      <c r="J35" s="9">
        <f t="shared" si="2"/>
        <v>9262538.2600002289</v>
      </c>
      <c r="K35" s="33">
        <v>5456066798.0100002</v>
      </c>
      <c r="L35" s="9">
        <f t="shared" si="4"/>
        <v>40424866.090000153</v>
      </c>
      <c r="M35" s="33">
        <v>5496491664.1000004</v>
      </c>
      <c r="N35" s="9">
        <f t="shared" si="5"/>
        <v>15650217.259999275</v>
      </c>
      <c r="O35" s="33">
        <v>5512141881.3599997</v>
      </c>
      <c r="P35" s="9">
        <f t="shared" si="6"/>
        <v>38846008.920000076</v>
      </c>
      <c r="Q35" s="33">
        <v>5550987890.2799997</v>
      </c>
      <c r="R35" s="9">
        <f t="shared" si="7"/>
        <v>30117003.869999886</v>
      </c>
      <c r="S35" s="33">
        <v>5581104894.1499996</v>
      </c>
      <c r="T35" s="9">
        <f t="shared" si="8"/>
        <v>34235267.140000343</v>
      </c>
      <c r="U35" s="33">
        <v>5615340161.29</v>
      </c>
      <c r="V35" s="9">
        <f t="shared" si="9"/>
        <v>341657373.39000034</v>
      </c>
      <c r="W35" s="33">
        <v>5956997534.6800003</v>
      </c>
      <c r="X35" s="9">
        <f t="shared" si="10"/>
        <v>56147800</v>
      </c>
      <c r="Y35" s="33">
        <v>6013145334.6800003</v>
      </c>
      <c r="Z35" s="9">
        <f t="shared" si="11"/>
        <v>162038521.63000011</v>
      </c>
      <c r="AA35" s="33">
        <v>6175183856.3100004</v>
      </c>
      <c r="AB35" s="35">
        <f>AC35-AA35</f>
        <v>-635790615.24000072</v>
      </c>
      <c r="AC35" s="33">
        <v>5539393241.0699997</v>
      </c>
      <c r="AD35" s="9">
        <f t="shared" si="12"/>
        <v>61727296.269999504</v>
      </c>
      <c r="AE35" s="33">
        <v>6236911152.5799999</v>
      </c>
      <c r="AF35" s="9">
        <f t="shared" si="13"/>
        <v>202865997</v>
      </c>
      <c r="AG35" s="33">
        <v>6439777149.5799999</v>
      </c>
      <c r="AH35" s="9">
        <f t="shared" si="14"/>
        <v>2728967.7100000381</v>
      </c>
      <c r="AI35" s="33">
        <v>6442506117.29</v>
      </c>
      <c r="AJ35" s="9">
        <f t="shared" si="15"/>
        <v>10000000</v>
      </c>
      <c r="AK35" s="33">
        <v>6452506117.29</v>
      </c>
      <c r="AL35" s="9">
        <f t="shared" si="17"/>
        <v>87943402.06000042</v>
      </c>
      <c r="AM35" s="33">
        <v>6540449519.3500004</v>
      </c>
      <c r="AN35" s="9">
        <f t="shared" si="19"/>
        <v>72113441.879999161</v>
      </c>
      <c r="AO35" s="33">
        <v>6612562961.2299995</v>
      </c>
      <c r="AP35" s="9">
        <f t="shared" si="21"/>
        <v>240842910.97000027</v>
      </c>
      <c r="AQ35" s="33">
        <v>6853405872.1999998</v>
      </c>
    </row>
    <row r="36" spans="2:43" s="5" customFormat="1" ht="25.5" x14ac:dyDescent="0.2">
      <c r="B36" s="28" t="s">
        <v>26</v>
      </c>
      <c r="C36" s="29"/>
      <c r="D36" s="30" t="s">
        <v>29</v>
      </c>
      <c r="E36" s="38">
        <f>E7+E10+E16+E27</f>
        <v>-20999999.999999993</v>
      </c>
      <c r="F36" s="38">
        <f t="shared" ref="F36:AB36" si="52">F7+F10+F16+F27</f>
        <v>406440735.28999996</v>
      </c>
      <c r="G36" s="38">
        <f t="shared" si="52"/>
        <v>385440735.28999996</v>
      </c>
      <c r="H36" s="9">
        <f>I36-E36</f>
        <v>139138008.56</v>
      </c>
      <c r="I36" s="38">
        <v>118138008.56</v>
      </c>
      <c r="J36" s="9">
        <f t="shared" si="2"/>
        <v>0</v>
      </c>
      <c r="K36" s="33">
        <f t="shared" si="3"/>
        <v>118138008.56</v>
      </c>
      <c r="L36" s="9">
        <f t="shared" si="4"/>
        <v>0</v>
      </c>
      <c r="M36" s="33">
        <f t="shared" si="3"/>
        <v>118138008.56</v>
      </c>
      <c r="N36" s="9">
        <f t="shared" si="5"/>
        <v>0</v>
      </c>
      <c r="O36" s="33">
        <f t="shared" si="3"/>
        <v>118138008.56</v>
      </c>
      <c r="P36" s="9">
        <f t="shared" si="6"/>
        <v>20999999.999999464</v>
      </c>
      <c r="Q36" s="33">
        <f>Q31+Q35</f>
        <v>139138008.55999947</v>
      </c>
      <c r="R36" s="9">
        <f t="shared" si="7"/>
        <v>0</v>
      </c>
      <c r="S36" s="33">
        <f>S31+S35</f>
        <v>139138008.55999947</v>
      </c>
      <c r="T36" s="9">
        <f t="shared" si="8"/>
        <v>9.5367431640625E-7</v>
      </c>
      <c r="U36" s="33">
        <f>U31+U35</f>
        <v>139138008.56000042</v>
      </c>
      <c r="V36" s="9">
        <f t="shared" si="9"/>
        <v>45666650</v>
      </c>
      <c r="W36" s="33">
        <f>W35+W31+W16+W10</f>
        <v>184804658.56000042</v>
      </c>
      <c r="X36" s="9">
        <f t="shared" si="10"/>
        <v>0</v>
      </c>
      <c r="Y36" s="33">
        <f>Y35+Y31+Y10+Y16</f>
        <v>184804658.56000042</v>
      </c>
      <c r="Z36" s="9">
        <f t="shared" si="11"/>
        <v>0</v>
      </c>
      <c r="AA36" s="33">
        <f>AA31+AA35+AA10+AA16</f>
        <v>184804658.56000042</v>
      </c>
      <c r="AB36" s="38">
        <f t="shared" si="52"/>
        <v>233886815.5899992</v>
      </c>
      <c r="AC36" s="33">
        <v>466851155.88999999</v>
      </c>
      <c r="AD36" s="9">
        <f t="shared" si="12"/>
        <v>-9.5367431640625E-7</v>
      </c>
      <c r="AE36" s="33">
        <f>AE31+AE35+AE10+AE16</f>
        <v>184804658.55999947</v>
      </c>
      <c r="AF36" s="9">
        <f t="shared" si="13"/>
        <v>0</v>
      </c>
      <c r="AG36" s="33">
        <f>AG31+AG35+AG10+AG16</f>
        <v>184804658.55999947</v>
      </c>
      <c r="AH36" s="9">
        <f t="shared" si="14"/>
        <v>9.5367431640625E-7</v>
      </c>
      <c r="AI36" s="33">
        <f>AI31+AI35+AI10+AI16</f>
        <v>184804658.56000042</v>
      </c>
      <c r="AJ36" s="9">
        <f t="shared" si="15"/>
        <v>0</v>
      </c>
      <c r="AK36" s="33">
        <f>AK31+AK35+AK10+AK16</f>
        <v>184804658.56000042</v>
      </c>
      <c r="AL36" s="9">
        <f t="shared" si="17"/>
        <v>0</v>
      </c>
      <c r="AM36" s="33">
        <f>AM31+AM35+AM10+AM16</f>
        <v>184804658.56000042</v>
      </c>
      <c r="AN36" s="9">
        <f t="shared" si="19"/>
        <v>-9.5367431640625E-7</v>
      </c>
      <c r="AO36" s="33">
        <f>AO31+AO35+AO10+AO16</f>
        <v>184804658.55999947</v>
      </c>
      <c r="AP36" s="9">
        <f t="shared" si="21"/>
        <v>0</v>
      </c>
      <c r="AQ36" s="33">
        <f>AQ31+AQ35+AQ10+AQ16</f>
        <v>184804658.55999947</v>
      </c>
    </row>
    <row r="39" spans="2:43" x14ac:dyDescent="0.2">
      <c r="W39" s="42"/>
    </row>
  </sheetData>
  <mergeCells count="43">
    <mergeCell ref="B1:AI1"/>
    <mergeCell ref="V3:V5"/>
    <mergeCell ref="W3:W5"/>
    <mergeCell ref="X3:X5"/>
    <mergeCell ref="Y3:Y5"/>
    <mergeCell ref="Z3:Z5"/>
    <mergeCell ref="AA3:AA5"/>
    <mergeCell ref="Q3:Q5"/>
    <mergeCell ref="R3:R5"/>
    <mergeCell ref="S3:S5"/>
    <mergeCell ref="T3:T5"/>
    <mergeCell ref="U3:U5"/>
    <mergeCell ref="AE3:AE5"/>
    <mergeCell ref="AH3:AH5"/>
    <mergeCell ref="AI3:AI5"/>
    <mergeCell ref="AF3:AF5"/>
    <mergeCell ref="H3:H5"/>
    <mergeCell ref="K3:K5"/>
    <mergeCell ref="N3:N5"/>
    <mergeCell ref="O3:O5"/>
    <mergeCell ref="J3:J5"/>
    <mergeCell ref="I3:I5"/>
    <mergeCell ref="B3:B5"/>
    <mergeCell ref="C3:C5"/>
    <mergeCell ref="D3:D5"/>
    <mergeCell ref="F3:F5"/>
    <mergeCell ref="G3:G5"/>
    <mergeCell ref="E3:E5"/>
    <mergeCell ref="M3:M5"/>
    <mergeCell ref="P3:P5"/>
    <mergeCell ref="L3:L5"/>
    <mergeCell ref="AO3:AO5"/>
    <mergeCell ref="AP3:AP5"/>
    <mergeCell ref="AG3:AG5"/>
    <mergeCell ref="AC3:AC5"/>
    <mergeCell ref="AD3:AD5"/>
    <mergeCell ref="AB3:AB5"/>
    <mergeCell ref="AQ3:AQ5"/>
    <mergeCell ref="AJ3:AJ5"/>
    <mergeCell ref="AK3:AK5"/>
    <mergeCell ref="AL3:AL5"/>
    <mergeCell ref="AM3:AM5"/>
    <mergeCell ref="AN3:AN5"/>
  </mergeCells>
  <pageMargins left="0.43307086614173229" right="0.39370078740157483" top="1.6141732283464567" bottom="0.78740157480314965" header="0" footer="0"/>
  <pageSetup paperSize="9" scale="39" fitToWidth="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2024</vt:lpstr>
      <vt:lpstr>'2024'!Заголовки_для_печати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022204</dc:creator>
  <cp:lastModifiedBy>022217</cp:lastModifiedBy>
  <cp:lastPrinted>2024-04-04T15:26:48Z</cp:lastPrinted>
  <dcterms:created xsi:type="dcterms:W3CDTF">2019-03-19T06:20:24Z</dcterms:created>
  <dcterms:modified xsi:type="dcterms:W3CDTF">2025-03-19T04:18:10Z</dcterms:modified>
</cp:coreProperties>
</file>